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814338_seas_sk/Documents/Dokumenty/Šutková - Obstarávanie/2026_17965_1010013144 RKsZ - Modifikácia diagnostického systému HCČ/8_Vyhlásenie Eranet_xx.xx.2025/Súťažné podklady/SP3 Návrh Zmluvy/"/>
    </mc:Choice>
  </mc:AlternateContent>
  <xr:revisionPtr revIDLastSave="58" documentId="8_{FA353C0F-37C6-495A-A6FB-922D01554C8E}" xr6:coauthVersionLast="47" xr6:coauthVersionMax="47" xr10:uidLastSave="{597B1FC3-078D-4205-B5DB-84F399955584}"/>
  <bookViews>
    <workbookView xWindow="-19310" yWindow="-1010" windowWidth="19420" windowHeight="10300" xr2:uid="{00000000-000D-0000-FFFF-FFFF00000000}"/>
  </bookViews>
  <sheets>
    <sheet name="Návrh na plnenie kritérii" sheetId="3" r:id="rId1"/>
    <sheet name="ND 1.vybavenia" sheetId="4" r:id="rId2"/>
    <sheet name="Licencie" sheetId="6" r:id="rId3"/>
  </sheets>
  <definedNames>
    <definedName name="_xlnm.Print_Area" localSheetId="0">'Návrh na plnenie kritérii'!$A$1:$O$45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3" l="1"/>
  <c r="M40" i="3"/>
  <c r="M39" i="3"/>
  <c r="H41" i="3"/>
  <c r="H40" i="3"/>
  <c r="H39" i="3"/>
  <c r="L35" i="3"/>
  <c r="M35" i="3" s="1"/>
  <c r="L34" i="3"/>
  <c r="M34" i="3" s="1"/>
  <c r="L33" i="3"/>
  <c r="M33" i="3" s="1"/>
  <c r="L32" i="3"/>
  <c r="M32" i="3" s="1"/>
  <c r="M42" i="3"/>
  <c r="H42" i="3"/>
  <c r="G35" i="3"/>
  <c r="H35" i="3" s="1"/>
  <c r="G34" i="3"/>
  <c r="G33" i="3"/>
  <c r="G32" i="3"/>
  <c r="H32" i="3" s="1"/>
  <c r="H34" i="3"/>
  <c r="H33" i="3"/>
  <c r="M29" i="3"/>
  <c r="M28" i="3"/>
  <c r="M27" i="3"/>
  <c r="M26" i="3"/>
  <c r="M25" i="3"/>
  <c r="M24" i="3"/>
  <c r="M23" i="3"/>
  <c r="M22" i="3"/>
  <c r="M21" i="3"/>
  <c r="H29" i="3"/>
  <c r="H28" i="3"/>
  <c r="H27" i="3"/>
  <c r="H26" i="3"/>
  <c r="H25" i="3"/>
  <c r="H24" i="3"/>
  <c r="H23" i="3"/>
  <c r="H22" i="3"/>
  <c r="L20" i="3"/>
  <c r="M20" i="3" s="1"/>
  <c r="M19" i="3"/>
  <c r="L18" i="3"/>
  <c r="M18" i="3" s="1"/>
  <c r="H19" i="3"/>
  <c r="G20" i="3"/>
  <c r="H20" i="3" s="1"/>
  <c r="M36" i="3" l="1"/>
  <c r="H36" i="3"/>
  <c r="I21" i="6"/>
  <c r="I20" i="6"/>
  <c r="I19" i="6"/>
  <c r="I18" i="6"/>
  <c r="I17" i="6"/>
  <c r="I16" i="6"/>
  <c r="I15" i="6"/>
  <c r="I14" i="6"/>
  <c r="I13" i="6"/>
  <c r="I12" i="6"/>
  <c r="I22" i="6" l="1"/>
  <c r="G30" i="3" s="1"/>
  <c r="H30" i="3" s="1"/>
  <c r="L38" i="3" l="1"/>
  <c r="M38" i="3" s="1"/>
  <c r="G38" i="3" l="1"/>
  <c r="H38" i="3" s="1"/>
  <c r="F41" i="4" l="1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42" i="4" l="1"/>
  <c r="G31" i="3" s="1"/>
  <c r="H31" i="3" s="1"/>
  <c r="G18" i="3"/>
  <c r="H18" i="3" s="1"/>
  <c r="H21" i="3"/>
  <c r="M37" i="3" l="1"/>
  <c r="J43" i="3" s="1"/>
  <c r="H37" i="3" l="1"/>
  <c r="E43" i="3" s="1"/>
  <c r="E44" i="3" s="1"/>
</calcChain>
</file>

<file path=xl/sharedStrings.xml><?xml version="1.0" encoding="utf-8"?>
<sst xmlns="http://schemas.openxmlformats.org/spreadsheetml/2006/main" count="204" uniqueCount="90">
  <si>
    <t>celok</t>
  </si>
  <si>
    <t>MJ</t>
  </si>
  <si>
    <t>Predmet</t>
  </si>
  <si>
    <t xml:space="preserve">Názov položky </t>
  </si>
  <si>
    <t>Jednotková cena v EUR bez DPH</t>
  </si>
  <si>
    <t>Spoločnosť:</t>
  </si>
  <si>
    <t>Por.č. položky</t>
  </si>
  <si>
    <t>Cena celkom v EUR bez DPH</t>
  </si>
  <si>
    <t>Práce</t>
  </si>
  <si>
    <t>ks</t>
  </si>
  <si>
    <t>P.č.</t>
  </si>
  <si>
    <r>
      <t>MJ</t>
    </r>
    <r>
      <rPr>
        <b/>
        <sz val="11"/>
        <color rgb="FFFF0000"/>
        <rFont val="Calibri"/>
        <family val="2"/>
        <charset val="238"/>
        <scheme val="minor"/>
      </rPr>
      <t>**</t>
    </r>
  </si>
  <si>
    <t xml:space="preserve">Jednotková cena v EUR bez DPH </t>
  </si>
  <si>
    <t>A1</t>
  </si>
  <si>
    <t>A2</t>
  </si>
  <si>
    <t>A3</t>
  </si>
  <si>
    <t>** Pre vylúčenie pochybností sa pod jedným človekodňom sa rozumie vždy jeden pracovný deň s minimálnym počtom 8 pracovných hodín</t>
  </si>
  <si>
    <t>Počet MJ
(pre práce - počet človekodní**)</t>
  </si>
  <si>
    <t>Celková cena za dodanie predmetu obstarávania vyjadrená v EUR bez DPH</t>
  </si>
  <si>
    <t>Míľnik</t>
  </si>
  <si>
    <t>Uchádzač vyplní polia označené žltou farbou.</t>
  </si>
  <si>
    <t>Poznámka</t>
  </si>
  <si>
    <t>Projektant elektro</t>
  </si>
  <si>
    <t>Demontážnik/Montážnik elektro</t>
  </si>
  <si>
    <t>Dokumentácia po realizácii</t>
  </si>
  <si>
    <t>Predmet obstarávania:</t>
  </si>
  <si>
    <t>Poznámky</t>
  </si>
  <si>
    <r>
      <t xml:space="preserve">Cenotvorba činností  A </t>
    </r>
    <r>
      <rPr>
        <b/>
        <sz val="11"/>
        <color rgb="FFFF0000"/>
        <rFont val="Calibri"/>
        <family val="2"/>
        <charset val="238"/>
        <scheme val="minor"/>
      </rPr>
      <t>*</t>
    </r>
  </si>
  <si>
    <t>Celková cena za každé Dielo v EUR bez DPH</t>
  </si>
  <si>
    <t>Kontroly a skúšky</t>
  </si>
  <si>
    <t>Dokumentácia pred realizáciou</t>
  </si>
  <si>
    <r>
      <t xml:space="preserve">Vypracovanie a dodanie STD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</si>
  <si>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Zapracovanie DSV do DSS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</si>
  <si>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Náhradné diely 1. vybavenia</t>
  </si>
  <si>
    <t>Názov predmetu obstarávania:</t>
  </si>
  <si>
    <t xml:space="preserve">DOPLŇUJÚCE INFORMÁCIE K PONUKE: Cena za náhradné diely 1. vybavenia </t>
  </si>
  <si>
    <t>(predmetné náhradné diely SÚ súčasťou dodávky a cenovej kalkulácie)</t>
  </si>
  <si>
    <t>Popis / Názov</t>
  </si>
  <si>
    <t xml:space="preserve">Počet MJ </t>
  </si>
  <si>
    <t>POZNÁMKA</t>
  </si>
  <si>
    <t>.......</t>
  </si>
  <si>
    <t>Celková cena za náhradné diely 1. vybavenia</t>
  </si>
  <si>
    <r>
      <t xml:space="preserve">DSV PZ - dokumentácia skutočného vyhotovenia - archív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</si>
  <si>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Výkon skúšok PKV a KV, uvedenie do prevádzky
Dozor na mieste plnenia, § 23 Elektrotechnik na riadenie činnosti alebo na riadenie prevádzky - Šéfmontér
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</si>
  <si>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t>Programy FAT, PKV, KV</t>
  </si>
  <si>
    <t>Ostatné</t>
  </si>
  <si>
    <t xml:space="preserve">FAT skúška u zhotoviteľa so zákazníkom - vrátane zaškolenia </t>
  </si>
  <si>
    <t>Licencie / SW</t>
  </si>
  <si>
    <t xml:space="preserve">DOPLŇUJÚCE INFORMÁCIE K PONUKE: Cena za licencie potrebné na zabezpečenie prevádzkovania systémov </t>
  </si>
  <si>
    <t>(predmetné licencie SÚ súčasťou dodávky)</t>
  </si>
  <si>
    <t>Typ licencie</t>
  </si>
  <si>
    <t>Počet MJ</t>
  </si>
  <si>
    <t>Cenníková cena licencie</t>
  </si>
  <si>
    <t>Výška poskytnutej zľavy v %</t>
  </si>
  <si>
    <t>Celková cena za licencie</t>
  </si>
  <si>
    <t>Celková cena za licencie z hárku "Licencie"</t>
  </si>
  <si>
    <t>Celková cena za náhradné diely 1. vybavenia z hárku "ND 1. vybavenia"</t>
  </si>
  <si>
    <t>1. Dielo - 4. blok EBO</t>
  </si>
  <si>
    <t>2. Dielo - 3. blok EBO</t>
  </si>
  <si>
    <t>ČD</t>
  </si>
  <si>
    <t>človekodeň (ČD)</t>
  </si>
  <si>
    <r>
      <rPr>
        <sz val="10"/>
        <color theme="1"/>
        <rFont val="Calibri"/>
        <family val="2"/>
        <charset val="238"/>
        <scheme val="minor"/>
      </rPr>
      <t>Demontážne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A3)</t>
    </r>
  </si>
  <si>
    <r>
      <rPr>
        <sz val="10"/>
        <color theme="1"/>
        <rFont val="Calibri"/>
        <family val="2"/>
        <charset val="238"/>
        <scheme val="minor"/>
      </rPr>
      <t>Montážne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A3)</t>
    </r>
  </si>
  <si>
    <t>Elektroinštalačné práce</t>
  </si>
  <si>
    <t>PKS, montážny postup, plán nakladania s odpadmi, posúdenie rizika, návrh aktualizácie prevádzkových predpisov, aktualizácia PpBS, harmonogram pracovných a skúšobných činností</t>
  </si>
  <si>
    <r>
      <t xml:space="preserve">Vypracovanie a dodanie realizačnej projektovej dokumentácie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</si>
  <si>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Dodávky</t>
  </si>
  <si>
    <t>Snímače</t>
  </si>
  <si>
    <t>16 kanálové moduly</t>
  </si>
  <si>
    <t>Routre</t>
  </si>
  <si>
    <t>Dátový server</t>
  </si>
  <si>
    <t>Užívateľský terminál</t>
  </si>
  <si>
    <t>Skriňa SHCČ vrátane bloku napájania</t>
  </si>
  <si>
    <t>Kabeláž, konektory</t>
  </si>
  <si>
    <t>Výkon individuálnych a funkčných skúšok, Skúšky OPaOS</t>
  </si>
  <si>
    <t>A4</t>
  </si>
  <si>
    <t xml:space="preserve">Školenie pracovníkov SE </t>
  </si>
  <si>
    <t>6 osôb v rozsahu spolu cca 8 hodín (v zmysle bodu 4.4.1 TŠ)</t>
  </si>
  <si>
    <r>
      <t xml:space="preserve">Vypracovanie a dodanie plánu BOZP, BPP, TPM, ostatná dokumentácia v zmysle TŠ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</si>
  <si>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Modifikácia diagnostického systému HCČ v EBO</t>
  </si>
  <si>
    <t>Elektro skrine</t>
  </si>
  <si>
    <t>Kalkulácia ceny za Dielo</t>
  </si>
  <si>
    <t>Príloha č. 3 k Zmluve č. ________________________</t>
  </si>
  <si>
    <t>bude doplnené v zmysle postupu pred podpisom zmluvy</t>
  </si>
  <si>
    <t>A5</t>
  </si>
  <si>
    <t>Montážnik (Expert č.3: Expert pre káblové hermetické priechodky)</t>
  </si>
  <si>
    <t>Šéfmontér ( Expert č. 1 - § 23 Elektrotechnik na riadenie činnosti alebo na riadenie prevádzky)</t>
  </si>
  <si>
    <t>SW pracovník (Expert č. 2)</t>
  </si>
  <si>
    <r>
      <rPr>
        <sz val="10"/>
        <color theme="1"/>
        <rFont val="Calibri"/>
        <family val="2"/>
        <charset val="238"/>
        <scheme val="minor"/>
      </rPr>
      <t>Montážne práce na hermetických priechodkách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A5)</t>
    </r>
  </si>
  <si>
    <r>
      <rPr>
        <sz val="10"/>
        <color theme="1"/>
        <rFont val="Calibri"/>
        <family val="2"/>
        <charset val="238"/>
        <scheme val="minor"/>
      </rPr>
      <t>Softvérové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</si>
</sst>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MS Sans Serif"/>
      <charset val="1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mediumGray">
        <fgColor theme="0" tint="-0.34998626667073579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 applyAlignment="0">
      <alignment vertical="top" wrapText="1"/>
      <protection locked="0"/>
    </xf>
    <xf numFmtId="0" fontId="19" fillId="0" borderId="0"/>
  </cellStyleXfs>
  <cellXfs count="14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0" fontId="11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3" fillId="0" borderId="0" xfId="2" applyFont="1" applyAlignment="1" applyProtection="1">
      <alignment horizontal="left" vertical="center" wrapText="1"/>
    </xf>
    <xf numFmtId="164" fontId="0" fillId="2" borderId="0" xfId="0" applyNumberFormat="1" applyFill="1"/>
    <xf numFmtId="164" fontId="2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1" fillId="0" borderId="0" xfId="1" applyFont="1"/>
    <xf numFmtId="0" fontId="1" fillId="0" borderId="0" xfId="1"/>
    <xf numFmtId="0" fontId="6" fillId="0" borderId="0" xfId="1" applyFont="1"/>
    <xf numFmtId="0" fontId="11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/>
    <xf numFmtId="0" fontId="11" fillId="0" borderId="0" xfId="0" applyFont="1"/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0" borderId="0" xfId="0" applyNumberFormat="1" applyFont="1"/>
    <xf numFmtId="0" fontId="0" fillId="0" borderId="0" xfId="0" applyAlignment="1">
      <alignment vertical="top"/>
    </xf>
    <xf numFmtId="0" fontId="6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7" fillId="0" borderId="0" xfId="2" applyFont="1" applyAlignment="1" applyProtection="1">
      <alignment vertical="center"/>
    </xf>
    <xf numFmtId="0" fontId="3" fillId="0" borderId="0" xfId="2" applyFont="1" applyAlignment="1" applyProtection="1">
      <alignment vertical="center" wrapText="1"/>
    </xf>
    <xf numFmtId="0" fontId="3" fillId="0" borderId="0" xfId="2" applyFont="1" applyAlignment="1" applyProtection="1">
      <alignment horizontal="center" vertical="center" wrapText="1"/>
    </xf>
    <xf numFmtId="0" fontId="15" fillId="0" borderId="0" xfId="0" applyFont="1" applyAlignment="1">
      <alignment horizontal="left"/>
    </xf>
    <xf numFmtId="0" fontId="18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1" fontId="0" fillId="0" borderId="0" xfId="0" applyNumberFormat="1"/>
    <xf numFmtId="0" fontId="3" fillId="5" borderId="0" xfId="2" applyFont="1" applyFill="1" applyAlignment="1" applyProtection="1">
      <alignment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3" fillId="0" borderId="0" xfId="2" applyFont="1" applyAlignment="1" applyProtection="1">
      <alignment vertical="center"/>
    </xf>
    <xf numFmtId="0" fontId="0" fillId="0" borderId="0" xfId="0" applyAlignment="1">
      <alignment vertical="center" wrapText="1"/>
    </xf>
    <xf numFmtId="3" fontId="4" fillId="3" borderId="1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8" fontId="2" fillId="5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8" fontId="18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4" fillId="9" borderId="1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9" borderId="1" xfId="0" applyNumberFormat="1" applyFont="1" applyFill="1" applyBorder="1" applyAlignment="1">
      <alignment vertical="center"/>
    </xf>
    <xf numFmtId="0" fontId="20" fillId="3" borderId="0" xfId="0" applyFont="1" applyFill="1"/>
    <xf numFmtId="0" fontId="20" fillId="2" borderId="0" xfId="0" applyFont="1" applyFill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/>
    </xf>
    <xf numFmtId="164" fontId="8" fillId="8" borderId="5" xfId="0" applyNumberFormat="1" applyFont="1" applyFill="1" applyBorder="1" applyAlignment="1">
      <alignment horizontal="center" vertical="center"/>
    </xf>
    <xf numFmtId="164" fontId="8" fillId="8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4" fillId="8" borderId="0" xfId="0" applyFont="1" applyFill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7" borderId="1" xfId="0" applyFont="1" applyFill="1" applyBorder="1" applyAlignment="1">
      <alignment horizontal="center" vertical="center"/>
    </xf>
    <xf numFmtId="164" fontId="14" fillId="7" borderId="4" xfId="0" applyNumberFormat="1" applyFont="1" applyFill="1" applyBorder="1" applyAlignment="1">
      <alignment horizontal="center" vertical="center"/>
    </xf>
    <xf numFmtId="164" fontId="14" fillId="7" borderId="5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11" fillId="2" borderId="0" xfId="1" applyFont="1" applyFill="1" applyAlignment="1">
      <alignment horizontal="left"/>
    </xf>
    <xf numFmtId="0" fontId="14" fillId="5" borderId="0" xfId="0" applyFont="1" applyFill="1" applyAlignment="1">
      <alignment horizontal="left" vertical="center" wrapText="1"/>
    </xf>
    <xf numFmtId="0" fontId="3" fillId="3" borderId="0" xfId="2" applyFont="1" applyFill="1" applyAlignment="1" applyProtection="1">
      <alignment horizontal="center" vertical="center" wrapText="1"/>
    </xf>
    <xf numFmtId="0" fontId="15" fillId="3" borderId="0" xfId="0" applyFont="1" applyFill="1" applyAlignment="1">
      <alignment horizontal="center" vertical="top"/>
    </xf>
    <xf numFmtId="0" fontId="0" fillId="5" borderId="1" xfId="0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</cellXfs>
  <cellStyles count="4">
    <cellStyle name="Normálna" xfId="0" builtinId="0"/>
    <cellStyle name="Normálna 2" xfId="1" xr:uid="{00000000-0005-0000-0000-000001000000}"/>
    <cellStyle name="Normálna 2 2" xfId="3" xr:uid="{00000000-0005-0000-0000-000002000000}"/>
    <cellStyle name="Normálne 2" xfId="2" xr:uid="{00000000-0005-0000-0000-000003000000}"/>
  </cellStyles>
  <dxfs count="0"/>
  <tableStyles count="0" defaultTableStyle="TableStyleMedium2" defaultPivotStyle="PivotStyleLight16"/>
  <colors>
    <mruColors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"/>
  <sheetViews>
    <sheetView showGridLines="0" tabSelected="1" zoomScale="85" zoomScaleNormal="85" zoomScalePageLayoutView="50" workbookViewId="0">
      <selection activeCell="B3" sqref="B3"/>
    </sheetView>
  </sheetViews>
  <sheetFormatPr defaultColWidth="9.140625" defaultRowHeight="15" x14ac:dyDescent="0.25"/>
  <cols>
    <col min="1" max="1" width="7.7109375" customWidth="1"/>
    <col min="2" max="2" width="27.5703125" customWidth="1"/>
    <col min="3" max="3" width="28.28515625" style="5" customWidth="1"/>
    <col min="4" max="4" width="56.140625" style="5" customWidth="1"/>
    <col min="5" max="5" width="9.28515625" customWidth="1"/>
    <col min="6" max="6" width="6.5703125" customWidth="1"/>
    <col min="7" max="7" width="14" customWidth="1"/>
    <col min="8" max="8" width="14.7109375" customWidth="1"/>
    <col min="9" max="9" width="10.7109375" customWidth="1"/>
    <col min="10" max="10" width="9.42578125" customWidth="1"/>
    <col min="11" max="11" width="6.5703125" customWidth="1"/>
    <col min="12" max="12" width="13.7109375" customWidth="1"/>
    <col min="13" max="13" width="14.7109375" customWidth="1"/>
    <col min="14" max="14" width="10.7109375" customWidth="1"/>
    <col min="15" max="15" width="24.5703125" customWidth="1"/>
    <col min="16" max="16" width="6.5703125" customWidth="1"/>
    <col min="17" max="17" width="13.7109375" customWidth="1"/>
    <col min="18" max="18" width="14.7109375" customWidth="1"/>
    <col min="19" max="19" width="10.7109375" customWidth="1"/>
    <col min="20" max="20" width="30.85546875" customWidth="1"/>
  </cols>
  <sheetData>
    <row r="1" spans="1:17" x14ac:dyDescent="0.25">
      <c r="A1" s="1"/>
      <c r="B1" s="1"/>
      <c r="C1" s="3"/>
      <c r="D1" s="3"/>
      <c r="E1" s="1"/>
      <c r="F1" s="2"/>
      <c r="G1" s="2"/>
    </row>
    <row r="2" spans="1:17" x14ac:dyDescent="0.25">
      <c r="A2" s="1"/>
      <c r="B2" s="18" t="s">
        <v>81</v>
      </c>
      <c r="C2"/>
      <c r="D2"/>
      <c r="I2" s="25" t="s">
        <v>82</v>
      </c>
    </row>
    <row r="3" spans="1:17" ht="18.75" x14ac:dyDescent="0.3">
      <c r="A3" s="1"/>
      <c r="B3" s="19"/>
      <c r="C3" s="20"/>
      <c r="D3" s="20"/>
      <c r="E3" s="21"/>
      <c r="F3" s="19"/>
      <c r="G3" s="19"/>
      <c r="H3" s="19"/>
      <c r="I3" s="19"/>
    </row>
    <row r="4" spans="1:17" ht="21" x14ac:dyDescent="0.25">
      <c r="A4" s="1"/>
      <c r="B4" s="35" t="s">
        <v>25</v>
      </c>
      <c r="C4" s="111" t="s">
        <v>79</v>
      </c>
      <c r="D4" s="111"/>
      <c r="E4" s="111"/>
      <c r="F4" s="111"/>
      <c r="G4" s="111"/>
      <c r="H4" s="22"/>
      <c r="I4" s="22"/>
    </row>
    <row r="5" spans="1:17" x14ac:dyDescent="0.25">
      <c r="A5" s="1"/>
      <c r="B5" s="10"/>
      <c r="D5" s="3"/>
      <c r="E5" s="1"/>
      <c r="F5" s="2"/>
      <c r="G5" s="2"/>
      <c r="O5" s="109"/>
      <c r="P5" s="110"/>
      <c r="Q5" s="110"/>
    </row>
    <row r="6" spans="1:17" ht="15" customHeight="1" x14ac:dyDescent="0.25">
      <c r="A6" s="11"/>
      <c r="B6" s="8" t="s">
        <v>27</v>
      </c>
      <c r="D6" s="8"/>
      <c r="E6" s="1"/>
      <c r="F6" s="1"/>
      <c r="G6" s="1"/>
      <c r="H6" s="1"/>
      <c r="I6" s="1"/>
      <c r="L6" s="16"/>
      <c r="O6" s="109"/>
      <c r="P6" s="110"/>
      <c r="Q6" s="110"/>
    </row>
    <row r="7" spans="1:17" ht="15" customHeight="1" x14ac:dyDescent="0.25">
      <c r="A7" s="11"/>
      <c r="B7" s="26" t="s">
        <v>10</v>
      </c>
      <c r="C7" s="122" t="s">
        <v>3</v>
      </c>
      <c r="D7" s="122"/>
      <c r="E7" s="121" t="s">
        <v>11</v>
      </c>
      <c r="F7" s="121"/>
      <c r="G7" s="117" t="s">
        <v>12</v>
      </c>
      <c r="H7" s="117"/>
      <c r="I7" s="117" t="s">
        <v>21</v>
      </c>
      <c r="J7" s="117"/>
      <c r="K7" s="117"/>
      <c r="L7" s="117"/>
      <c r="O7" s="109"/>
      <c r="P7" s="110"/>
      <c r="Q7" s="110"/>
    </row>
    <row r="8" spans="1:17" ht="15" customHeight="1" x14ac:dyDescent="0.25">
      <c r="A8" s="11"/>
      <c r="B8" s="27" t="s">
        <v>13</v>
      </c>
      <c r="C8" s="123" t="s">
        <v>86</v>
      </c>
      <c r="D8" s="123"/>
      <c r="E8" s="114" t="s">
        <v>60</v>
      </c>
      <c r="F8" s="114"/>
      <c r="G8" s="120">
        <v>0</v>
      </c>
      <c r="H8" s="120"/>
      <c r="I8" s="118"/>
      <c r="J8" s="118"/>
      <c r="K8" s="118"/>
      <c r="L8" s="118"/>
      <c r="O8" s="109"/>
      <c r="P8" s="110"/>
      <c r="Q8" s="110"/>
    </row>
    <row r="9" spans="1:17" ht="15" customHeight="1" x14ac:dyDescent="0.25">
      <c r="A9" s="11"/>
      <c r="B9" s="27" t="s">
        <v>14</v>
      </c>
      <c r="C9" s="107" t="s">
        <v>22</v>
      </c>
      <c r="D9" s="107"/>
      <c r="E9" s="114" t="s">
        <v>60</v>
      </c>
      <c r="F9" s="114"/>
      <c r="G9" s="120">
        <v>0</v>
      </c>
      <c r="H9" s="120"/>
      <c r="I9" s="118"/>
      <c r="J9" s="118"/>
      <c r="K9" s="118"/>
      <c r="L9" s="118"/>
      <c r="O9" s="109"/>
      <c r="P9" s="110"/>
      <c r="Q9" s="110"/>
    </row>
    <row r="10" spans="1:17" ht="15" customHeight="1" x14ac:dyDescent="0.25">
      <c r="A10" s="11"/>
      <c r="B10" s="27" t="s">
        <v>15</v>
      </c>
      <c r="C10" s="116" t="s">
        <v>23</v>
      </c>
      <c r="D10" s="116"/>
      <c r="E10" s="114" t="s">
        <v>60</v>
      </c>
      <c r="F10" s="114"/>
      <c r="G10" s="120">
        <v>0</v>
      </c>
      <c r="H10" s="120"/>
      <c r="I10" s="118"/>
      <c r="J10" s="118"/>
      <c r="K10" s="118"/>
      <c r="L10" s="118"/>
      <c r="O10" s="109"/>
      <c r="P10" s="110"/>
      <c r="Q10" s="110"/>
    </row>
    <row r="11" spans="1:17" ht="15" customHeight="1" x14ac:dyDescent="0.25">
      <c r="A11" s="11"/>
      <c r="B11" s="27" t="s">
        <v>75</v>
      </c>
      <c r="C11" s="116" t="s">
        <v>87</v>
      </c>
      <c r="D11" s="116"/>
      <c r="E11" s="114" t="s">
        <v>60</v>
      </c>
      <c r="F11" s="114"/>
      <c r="G11" s="120">
        <v>0</v>
      </c>
      <c r="H11" s="120"/>
      <c r="I11" s="118"/>
      <c r="J11" s="118"/>
      <c r="K11" s="118"/>
      <c r="L11" s="118"/>
      <c r="O11" s="84"/>
      <c r="P11" s="85"/>
      <c r="Q11" s="85"/>
    </row>
    <row r="12" spans="1:17" ht="15" customHeight="1" x14ac:dyDescent="0.25">
      <c r="A12" s="11"/>
      <c r="B12" s="27" t="s">
        <v>84</v>
      </c>
      <c r="C12" s="107" t="s">
        <v>85</v>
      </c>
      <c r="D12" s="107"/>
      <c r="E12" s="114" t="s">
        <v>60</v>
      </c>
      <c r="F12" s="114"/>
      <c r="G12" s="120">
        <v>0</v>
      </c>
      <c r="H12" s="120"/>
      <c r="I12" s="118"/>
      <c r="J12" s="118"/>
      <c r="K12" s="118"/>
      <c r="L12" s="118"/>
      <c r="O12" s="109"/>
      <c r="P12" s="110"/>
      <c r="Q12" s="110"/>
    </row>
    <row r="13" spans="1:17" ht="15" customHeight="1" x14ac:dyDescent="0.25">
      <c r="A13" s="11"/>
      <c r="B13" s="9"/>
      <c r="D13" s="9"/>
      <c r="E13" s="9"/>
      <c r="F13" s="1"/>
      <c r="G13" s="1"/>
      <c r="H13" s="1"/>
      <c r="I13" s="1"/>
      <c r="J13" s="1"/>
      <c r="K13" s="1"/>
      <c r="O13" s="84"/>
      <c r="P13" s="85"/>
      <c r="Q13" s="85"/>
    </row>
    <row r="14" spans="1:17" ht="15" customHeight="1" x14ac:dyDescent="0.25">
      <c r="A14" s="11"/>
      <c r="B14" s="92" t="s">
        <v>16</v>
      </c>
      <c r="D14" s="9"/>
      <c r="E14" s="10"/>
      <c r="F14" s="3"/>
      <c r="G14" s="1"/>
      <c r="H14" s="1"/>
    </row>
    <row r="15" spans="1:17" ht="15" customHeight="1" x14ac:dyDescent="0.25">
      <c r="A15" s="11"/>
      <c r="B15" s="91" t="s">
        <v>83</v>
      </c>
      <c r="C15" s="91"/>
      <c r="D15" s="9"/>
      <c r="E15" s="10"/>
      <c r="F15" s="3"/>
      <c r="G15" s="1"/>
      <c r="H15" s="1"/>
    </row>
    <row r="16" spans="1:17" ht="24" customHeight="1" x14ac:dyDescent="0.25">
      <c r="A16" s="11"/>
      <c r="C16" s="9"/>
      <c r="D16" s="9"/>
      <c r="E16" s="124" t="s">
        <v>57</v>
      </c>
      <c r="F16" s="124"/>
      <c r="G16" s="124"/>
      <c r="H16" s="124"/>
      <c r="I16" s="124"/>
      <c r="J16" s="98" t="s">
        <v>58</v>
      </c>
      <c r="K16" s="98"/>
      <c r="L16" s="98"/>
      <c r="M16" s="98"/>
      <c r="N16" s="98"/>
    </row>
    <row r="17" spans="1:16" s="4" customFormat="1" ht="94.5" customHeight="1" x14ac:dyDescent="0.25">
      <c r="A17" s="34" t="s">
        <v>6</v>
      </c>
      <c r="B17" s="34" t="s">
        <v>2</v>
      </c>
      <c r="C17" s="115" t="s">
        <v>3</v>
      </c>
      <c r="D17" s="115"/>
      <c r="E17" s="31" t="s">
        <v>17</v>
      </c>
      <c r="F17" s="32" t="s">
        <v>1</v>
      </c>
      <c r="G17" s="32" t="s">
        <v>4</v>
      </c>
      <c r="H17" s="32" t="s">
        <v>7</v>
      </c>
      <c r="I17" s="33" t="s">
        <v>19</v>
      </c>
      <c r="J17" s="28" t="s">
        <v>17</v>
      </c>
      <c r="K17" s="30" t="s">
        <v>1</v>
      </c>
      <c r="L17" s="30" t="s">
        <v>4</v>
      </c>
      <c r="M17" s="30" t="s">
        <v>7</v>
      </c>
      <c r="N17" s="29" t="s">
        <v>19</v>
      </c>
      <c r="O17" s="72" t="s">
        <v>26</v>
      </c>
      <c r="P17" s="23"/>
    </row>
    <row r="18" spans="1:16" s="4" customFormat="1" ht="30" customHeight="1" x14ac:dyDescent="0.25">
      <c r="A18" s="14">
        <v>1</v>
      </c>
      <c r="B18" s="105" t="s">
        <v>30</v>
      </c>
      <c r="C18" s="107" t="s">
        <v>65</v>
      </c>
      <c r="D18" s="107"/>
      <c r="E18" s="15"/>
      <c r="F18" s="37" t="s">
        <v>59</v>
      </c>
      <c r="G18" s="17">
        <f>$G$9</f>
        <v>0</v>
      </c>
      <c r="H18" s="17">
        <f>E18*G18</f>
        <v>0</v>
      </c>
      <c r="I18" s="93">
        <v>1</v>
      </c>
      <c r="J18" s="15"/>
      <c r="K18" s="37" t="s">
        <v>59</v>
      </c>
      <c r="L18" s="17">
        <f>$G$9</f>
        <v>0</v>
      </c>
      <c r="M18" s="17">
        <f>J18*L18</f>
        <v>0</v>
      </c>
      <c r="N18" s="93">
        <v>1</v>
      </c>
      <c r="O18" s="36"/>
    </row>
    <row r="19" spans="1:16" s="4" customFormat="1" ht="33.75" customHeight="1" x14ac:dyDescent="0.25">
      <c r="A19" s="14">
        <v>2</v>
      </c>
      <c r="B19" s="105"/>
      <c r="C19" s="112" t="s">
        <v>64</v>
      </c>
      <c r="D19" s="113"/>
      <c r="E19" s="7">
        <v>1</v>
      </c>
      <c r="F19" s="37" t="s">
        <v>0</v>
      </c>
      <c r="G19" s="13"/>
      <c r="H19" s="17">
        <f t="shared" ref="H19" si="0">E19*G19</f>
        <v>0</v>
      </c>
      <c r="I19" s="94"/>
      <c r="J19" s="7">
        <v>1</v>
      </c>
      <c r="K19" s="37" t="s">
        <v>0</v>
      </c>
      <c r="L19" s="13"/>
      <c r="M19" s="17">
        <f t="shared" ref="M19" si="1">J19*L19</f>
        <v>0</v>
      </c>
      <c r="N19" s="94"/>
      <c r="O19" s="36"/>
    </row>
    <row r="20" spans="1:16" s="4" customFormat="1" ht="29.25" customHeight="1" x14ac:dyDescent="0.25">
      <c r="A20" s="14">
        <v>3</v>
      </c>
      <c r="B20" s="105"/>
      <c r="C20" s="112" t="s">
        <v>78</v>
      </c>
      <c r="D20" s="113"/>
      <c r="E20" s="15"/>
      <c r="F20" s="37" t="s">
        <v>59</v>
      </c>
      <c r="G20" s="17">
        <f>$G$9</f>
        <v>0</v>
      </c>
      <c r="H20" s="17">
        <f>E20*G20</f>
        <v>0</v>
      </c>
      <c r="I20" s="94"/>
      <c r="J20" s="15"/>
      <c r="K20" s="37" t="s">
        <v>59</v>
      </c>
      <c r="L20" s="17">
        <f>$G$9</f>
        <v>0</v>
      </c>
      <c r="M20" s="17">
        <f>J20*L20</f>
        <v>0</v>
      </c>
      <c r="N20" s="94"/>
      <c r="O20" s="36"/>
    </row>
    <row r="21" spans="1:16" s="4" customFormat="1" ht="24" customHeight="1" x14ac:dyDescent="0.25">
      <c r="A21" s="14">
        <v>4</v>
      </c>
      <c r="B21" s="105"/>
      <c r="C21" s="107" t="s">
        <v>44</v>
      </c>
      <c r="D21" s="107"/>
      <c r="E21" s="7">
        <v>1</v>
      </c>
      <c r="F21" s="37" t="s">
        <v>0</v>
      </c>
      <c r="G21" s="13"/>
      <c r="H21" s="17">
        <f t="shared" ref="H21" si="2">E21*G21</f>
        <v>0</v>
      </c>
      <c r="I21" s="95"/>
      <c r="J21" s="7">
        <v>1</v>
      </c>
      <c r="K21" s="37" t="s">
        <v>0</v>
      </c>
      <c r="L21" s="13"/>
      <c r="M21" s="17">
        <f t="shared" ref="M21:M29" si="3">J21*L21</f>
        <v>0</v>
      </c>
      <c r="N21" s="95"/>
      <c r="O21" s="36"/>
    </row>
    <row r="22" spans="1:16" s="4" customFormat="1" ht="24" customHeight="1" x14ac:dyDescent="0.25">
      <c r="A22" s="14">
        <v>5</v>
      </c>
      <c r="B22" s="105" t="s">
        <v>66</v>
      </c>
      <c r="C22" s="107" t="s">
        <v>67</v>
      </c>
      <c r="D22" s="107"/>
      <c r="E22" s="89">
        <v>1</v>
      </c>
      <c r="F22" s="37" t="s">
        <v>0</v>
      </c>
      <c r="G22" s="13"/>
      <c r="H22" s="66">
        <f t="shared" ref="H22:H29" si="4">E22*G22</f>
        <v>0</v>
      </c>
      <c r="I22" s="96">
        <v>2</v>
      </c>
      <c r="J22" s="89">
        <v>1</v>
      </c>
      <c r="K22" s="37" t="s">
        <v>0</v>
      </c>
      <c r="L22" s="13"/>
      <c r="M22" s="17">
        <f t="shared" si="3"/>
        <v>0</v>
      </c>
      <c r="N22" s="96">
        <v>3</v>
      </c>
      <c r="O22" s="36"/>
    </row>
    <row r="23" spans="1:16" s="4" customFormat="1" ht="24" customHeight="1" x14ac:dyDescent="0.25">
      <c r="A23" s="14">
        <v>6</v>
      </c>
      <c r="B23" s="105"/>
      <c r="C23" s="107" t="s">
        <v>68</v>
      </c>
      <c r="D23" s="107"/>
      <c r="E23" s="89">
        <v>1</v>
      </c>
      <c r="F23" s="37" t="s">
        <v>0</v>
      </c>
      <c r="G23" s="13"/>
      <c r="H23" s="66">
        <f t="shared" si="4"/>
        <v>0</v>
      </c>
      <c r="I23" s="96"/>
      <c r="J23" s="89">
        <v>1</v>
      </c>
      <c r="K23" s="37" t="s">
        <v>0</v>
      </c>
      <c r="L23" s="13"/>
      <c r="M23" s="17">
        <f t="shared" si="3"/>
        <v>0</v>
      </c>
      <c r="N23" s="96"/>
      <c r="O23" s="36"/>
    </row>
    <row r="24" spans="1:16" s="4" customFormat="1" ht="24" customHeight="1" x14ac:dyDescent="0.25">
      <c r="A24" s="14">
        <v>7</v>
      </c>
      <c r="B24" s="105"/>
      <c r="C24" s="107" t="s">
        <v>69</v>
      </c>
      <c r="D24" s="107"/>
      <c r="E24" s="89">
        <v>1</v>
      </c>
      <c r="F24" s="37" t="s">
        <v>0</v>
      </c>
      <c r="G24" s="13"/>
      <c r="H24" s="66">
        <f t="shared" si="4"/>
        <v>0</v>
      </c>
      <c r="I24" s="96"/>
      <c r="J24" s="89">
        <v>1</v>
      </c>
      <c r="K24" s="37" t="s">
        <v>0</v>
      </c>
      <c r="L24" s="13"/>
      <c r="M24" s="17">
        <f t="shared" si="3"/>
        <v>0</v>
      </c>
      <c r="N24" s="96"/>
      <c r="O24" s="36"/>
    </row>
    <row r="25" spans="1:16" s="4" customFormat="1" ht="24" customHeight="1" x14ac:dyDescent="0.25">
      <c r="A25" s="14">
        <v>8</v>
      </c>
      <c r="B25" s="105"/>
      <c r="C25" s="107" t="s">
        <v>80</v>
      </c>
      <c r="D25" s="107"/>
      <c r="E25" s="89">
        <v>1</v>
      </c>
      <c r="F25" s="37" t="s">
        <v>0</v>
      </c>
      <c r="G25" s="13"/>
      <c r="H25" s="66">
        <f t="shared" si="4"/>
        <v>0</v>
      </c>
      <c r="I25" s="96"/>
      <c r="J25" s="89">
        <v>1</v>
      </c>
      <c r="K25" s="37" t="s">
        <v>0</v>
      </c>
      <c r="L25" s="13"/>
      <c r="M25" s="17">
        <f t="shared" si="3"/>
        <v>0</v>
      </c>
      <c r="N25" s="96"/>
      <c r="O25" s="36"/>
    </row>
    <row r="26" spans="1:16" s="4" customFormat="1" ht="24" customHeight="1" x14ac:dyDescent="0.25">
      <c r="A26" s="14">
        <v>9</v>
      </c>
      <c r="B26" s="105"/>
      <c r="C26" s="107" t="s">
        <v>70</v>
      </c>
      <c r="D26" s="107"/>
      <c r="E26" s="89">
        <v>1</v>
      </c>
      <c r="F26" s="37" t="s">
        <v>0</v>
      </c>
      <c r="G26" s="13"/>
      <c r="H26" s="66">
        <f t="shared" si="4"/>
        <v>0</v>
      </c>
      <c r="I26" s="96"/>
      <c r="J26" s="89">
        <v>1</v>
      </c>
      <c r="K26" s="37" t="s">
        <v>0</v>
      </c>
      <c r="L26" s="13"/>
      <c r="M26" s="17">
        <f t="shared" si="3"/>
        <v>0</v>
      </c>
      <c r="N26" s="96"/>
      <c r="O26" s="36"/>
    </row>
    <row r="27" spans="1:16" s="4" customFormat="1" ht="24" customHeight="1" x14ac:dyDescent="0.25">
      <c r="A27" s="14">
        <v>10</v>
      </c>
      <c r="B27" s="105"/>
      <c r="C27" s="107" t="s">
        <v>71</v>
      </c>
      <c r="D27" s="107"/>
      <c r="E27" s="89">
        <v>1</v>
      </c>
      <c r="F27" s="37" t="s">
        <v>0</v>
      </c>
      <c r="G27" s="13"/>
      <c r="H27" s="66">
        <f t="shared" si="4"/>
        <v>0</v>
      </c>
      <c r="I27" s="96"/>
      <c r="J27" s="89">
        <v>1</v>
      </c>
      <c r="K27" s="37" t="s">
        <v>0</v>
      </c>
      <c r="L27" s="13"/>
      <c r="M27" s="17">
        <f t="shared" si="3"/>
        <v>0</v>
      </c>
      <c r="N27" s="96"/>
      <c r="O27" s="36"/>
    </row>
    <row r="28" spans="1:16" s="4" customFormat="1" ht="24" customHeight="1" x14ac:dyDescent="0.25">
      <c r="A28" s="14">
        <v>11</v>
      </c>
      <c r="B28" s="105"/>
      <c r="C28" s="107" t="s">
        <v>72</v>
      </c>
      <c r="D28" s="107"/>
      <c r="E28" s="89">
        <v>1</v>
      </c>
      <c r="F28" s="37" t="s">
        <v>0</v>
      </c>
      <c r="G28" s="13"/>
      <c r="H28" s="66">
        <f t="shared" si="4"/>
        <v>0</v>
      </c>
      <c r="I28" s="96"/>
      <c r="J28" s="89">
        <v>1</v>
      </c>
      <c r="K28" s="37" t="s">
        <v>0</v>
      </c>
      <c r="L28" s="13"/>
      <c r="M28" s="17">
        <f t="shared" si="3"/>
        <v>0</v>
      </c>
      <c r="N28" s="96"/>
      <c r="O28" s="36"/>
    </row>
    <row r="29" spans="1:16" s="4" customFormat="1" ht="24" customHeight="1" x14ac:dyDescent="0.25">
      <c r="A29" s="14">
        <v>12</v>
      </c>
      <c r="B29" s="105"/>
      <c r="C29" s="107" t="s">
        <v>73</v>
      </c>
      <c r="D29" s="107"/>
      <c r="E29" s="89">
        <v>1</v>
      </c>
      <c r="F29" s="37" t="s">
        <v>0</v>
      </c>
      <c r="G29" s="13"/>
      <c r="H29" s="66">
        <f t="shared" si="4"/>
        <v>0</v>
      </c>
      <c r="I29" s="96"/>
      <c r="J29" s="89">
        <v>1</v>
      </c>
      <c r="K29" s="37" t="s">
        <v>0</v>
      </c>
      <c r="L29" s="13"/>
      <c r="M29" s="17">
        <f t="shared" si="3"/>
        <v>0</v>
      </c>
      <c r="N29" s="96"/>
      <c r="O29" s="36"/>
    </row>
    <row r="30" spans="1:16" s="4" customFormat="1" ht="24" customHeight="1" x14ac:dyDescent="0.25">
      <c r="A30" s="14">
        <v>13</v>
      </c>
      <c r="B30" s="105"/>
      <c r="C30" s="68" t="s">
        <v>47</v>
      </c>
      <c r="D30" s="40" t="s">
        <v>55</v>
      </c>
      <c r="E30" s="89">
        <v>1</v>
      </c>
      <c r="F30" s="37" t="s">
        <v>0</v>
      </c>
      <c r="G30" s="41">
        <f>Licencie!I22</f>
        <v>0</v>
      </c>
      <c r="H30" s="66">
        <f t="shared" ref="H30" si="5">E30*G30</f>
        <v>0</v>
      </c>
      <c r="I30" s="96"/>
      <c r="J30" s="90"/>
      <c r="K30" s="90"/>
      <c r="L30" s="90"/>
      <c r="M30" s="86"/>
      <c r="N30" s="96"/>
      <c r="O30" s="36"/>
    </row>
    <row r="31" spans="1:16" s="4" customFormat="1" ht="24" customHeight="1" x14ac:dyDescent="0.25">
      <c r="A31" s="14">
        <v>14</v>
      </c>
      <c r="B31" s="105"/>
      <c r="C31" s="39" t="s">
        <v>33</v>
      </c>
      <c r="D31" s="40" t="s">
        <v>56</v>
      </c>
      <c r="E31" s="89">
        <v>1</v>
      </c>
      <c r="F31" s="37" t="s">
        <v>0</v>
      </c>
      <c r="G31" s="41">
        <f>'ND 1.vybavenia'!F42</f>
        <v>0</v>
      </c>
      <c r="H31" s="66">
        <f t="shared" ref="H31:H35" si="6">E31*G31</f>
        <v>0</v>
      </c>
      <c r="I31" s="96"/>
      <c r="J31" s="90"/>
      <c r="K31" s="90"/>
      <c r="L31" s="90"/>
      <c r="M31" s="86"/>
      <c r="N31" s="96"/>
      <c r="O31" s="36"/>
    </row>
    <row r="32" spans="1:16" s="4" customFormat="1" ht="30.75" customHeight="1" x14ac:dyDescent="0.25">
      <c r="A32" s="14">
        <v>15</v>
      </c>
      <c r="B32" s="131" t="s">
        <v>8</v>
      </c>
      <c r="C32" s="128" t="s">
        <v>63</v>
      </c>
      <c r="D32" s="40" t="s">
        <v>61</v>
      </c>
      <c r="E32" s="65"/>
      <c r="F32" s="37" t="s">
        <v>59</v>
      </c>
      <c r="G32" s="66">
        <f>$G$10</f>
        <v>0</v>
      </c>
      <c r="H32" s="66">
        <f t="shared" si="6"/>
        <v>0</v>
      </c>
      <c r="I32" s="96"/>
      <c r="J32" s="65"/>
      <c r="K32" s="37" t="s">
        <v>59</v>
      </c>
      <c r="L32" s="66">
        <f>$G$10</f>
        <v>0</v>
      </c>
      <c r="M32" s="66">
        <f t="shared" ref="M32:M35" si="7">J32*L32</f>
        <v>0</v>
      </c>
      <c r="N32" s="96"/>
      <c r="O32" s="36"/>
    </row>
    <row r="33" spans="1:19" s="4" customFormat="1" ht="30" customHeight="1" x14ac:dyDescent="0.25">
      <c r="A33" s="14">
        <v>16</v>
      </c>
      <c r="B33" s="132"/>
      <c r="C33" s="129"/>
      <c r="D33" s="67" t="s">
        <v>62</v>
      </c>
      <c r="E33" s="65"/>
      <c r="F33" s="37" t="s">
        <v>59</v>
      </c>
      <c r="G33" s="66">
        <f>$G$10</f>
        <v>0</v>
      </c>
      <c r="H33" s="66">
        <f t="shared" si="6"/>
        <v>0</v>
      </c>
      <c r="I33" s="96"/>
      <c r="J33" s="65"/>
      <c r="K33" s="37" t="s">
        <v>59</v>
      </c>
      <c r="L33" s="66">
        <f>$G$10</f>
        <v>0</v>
      </c>
      <c r="M33" s="66">
        <f t="shared" si="7"/>
        <v>0</v>
      </c>
      <c r="N33" s="96"/>
      <c r="O33" s="36"/>
    </row>
    <row r="34" spans="1:19" s="4" customFormat="1" ht="30" customHeight="1" x14ac:dyDescent="0.25">
      <c r="A34" s="14">
        <v>17</v>
      </c>
      <c r="B34" s="132"/>
      <c r="C34" s="129"/>
      <c r="D34" s="67" t="s">
        <v>88</v>
      </c>
      <c r="E34" s="65"/>
      <c r="F34" s="37" t="s">
        <v>59</v>
      </c>
      <c r="G34" s="66">
        <f>$G$12</f>
        <v>0</v>
      </c>
      <c r="H34" s="66">
        <f t="shared" si="6"/>
        <v>0</v>
      </c>
      <c r="I34" s="96"/>
      <c r="J34" s="65"/>
      <c r="K34" s="37" t="s">
        <v>59</v>
      </c>
      <c r="L34" s="66">
        <f>$G$12</f>
        <v>0</v>
      </c>
      <c r="M34" s="66">
        <f t="shared" si="7"/>
        <v>0</v>
      </c>
      <c r="N34" s="96"/>
      <c r="O34" s="36"/>
    </row>
    <row r="35" spans="1:19" s="4" customFormat="1" ht="30" customHeight="1" x14ac:dyDescent="0.25">
      <c r="A35" s="14"/>
      <c r="B35" s="133"/>
      <c r="C35" s="130"/>
      <c r="D35" s="67" t="s">
        <v>89</v>
      </c>
      <c r="E35" s="65"/>
      <c r="F35" s="37" t="s">
        <v>59</v>
      </c>
      <c r="G35" s="66">
        <f>$G$11</f>
        <v>0</v>
      </c>
      <c r="H35" s="66">
        <f t="shared" si="6"/>
        <v>0</v>
      </c>
      <c r="I35" s="96"/>
      <c r="J35" s="65"/>
      <c r="K35" s="37" t="s">
        <v>59</v>
      </c>
      <c r="L35" s="66">
        <f>$G$11</f>
        <v>0</v>
      </c>
      <c r="M35" s="66">
        <f t="shared" si="7"/>
        <v>0</v>
      </c>
      <c r="N35" s="96"/>
      <c r="O35" s="36"/>
    </row>
    <row r="36" spans="1:19" s="4" customFormat="1" ht="30" customHeight="1" x14ac:dyDescent="0.25">
      <c r="A36" s="14">
        <v>18</v>
      </c>
      <c r="B36" s="105" t="s">
        <v>29</v>
      </c>
      <c r="C36" s="106" t="s">
        <v>46</v>
      </c>
      <c r="D36" s="106"/>
      <c r="E36" s="89">
        <v>1</v>
      </c>
      <c r="F36" s="37" t="s">
        <v>0</v>
      </c>
      <c r="G36" s="79"/>
      <c r="H36" s="66">
        <f t="shared" ref="H36" si="8">E36*G36</f>
        <v>0</v>
      </c>
      <c r="I36" s="96"/>
      <c r="J36" s="89">
        <v>1</v>
      </c>
      <c r="K36" s="37" t="s">
        <v>0</v>
      </c>
      <c r="L36" s="79"/>
      <c r="M36" s="17">
        <f t="shared" ref="M36" si="9">J36*L36</f>
        <v>0</v>
      </c>
      <c r="N36" s="96"/>
      <c r="O36" s="36"/>
    </row>
    <row r="37" spans="1:19" s="4" customFormat="1" ht="30.75" customHeight="1" x14ac:dyDescent="0.25">
      <c r="A37" s="14">
        <v>19</v>
      </c>
      <c r="B37" s="105"/>
      <c r="C37" s="119" t="s">
        <v>74</v>
      </c>
      <c r="D37" s="119"/>
      <c r="E37" s="89">
        <v>1</v>
      </c>
      <c r="F37" s="37" t="s">
        <v>0</v>
      </c>
      <c r="G37" s="79"/>
      <c r="H37" s="66">
        <f t="shared" ref="H37:H41" si="10">E37*G37</f>
        <v>0</v>
      </c>
      <c r="I37" s="96"/>
      <c r="J37" s="89">
        <v>1</v>
      </c>
      <c r="K37" s="37" t="s">
        <v>0</v>
      </c>
      <c r="L37" s="79"/>
      <c r="M37" s="17">
        <f t="shared" ref="M37:M42" si="11">J37*L37</f>
        <v>0</v>
      </c>
      <c r="N37" s="96"/>
      <c r="O37" s="36"/>
    </row>
    <row r="38" spans="1:19" s="4" customFormat="1" ht="57" customHeight="1" x14ac:dyDescent="0.25">
      <c r="A38" s="14">
        <v>20</v>
      </c>
      <c r="B38" s="105"/>
      <c r="C38" s="119" t="s">
        <v>43</v>
      </c>
      <c r="D38" s="119"/>
      <c r="E38" s="65"/>
      <c r="F38" s="37" t="s">
        <v>59</v>
      </c>
      <c r="G38" s="66">
        <f>$G$8</f>
        <v>0</v>
      </c>
      <c r="H38" s="66">
        <f t="shared" si="10"/>
        <v>0</v>
      </c>
      <c r="I38" s="96"/>
      <c r="J38" s="65"/>
      <c r="K38" s="37" t="s">
        <v>59</v>
      </c>
      <c r="L38" s="66">
        <f>$G$8</f>
        <v>0</v>
      </c>
      <c r="M38" s="17">
        <f t="shared" si="11"/>
        <v>0</v>
      </c>
      <c r="N38" s="96"/>
      <c r="O38" s="36"/>
    </row>
    <row r="39" spans="1:19" s="4" customFormat="1" ht="29.25" customHeight="1" x14ac:dyDescent="0.25">
      <c r="A39" s="14">
        <v>21</v>
      </c>
      <c r="B39" s="105" t="s">
        <v>24</v>
      </c>
      <c r="C39" s="107" t="s">
        <v>31</v>
      </c>
      <c r="D39" s="107"/>
      <c r="E39" s="89">
        <v>1</v>
      </c>
      <c r="F39" s="37" t="s">
        <v>0</v>
      </c>
      <c r="G39" s="79"/>
      <c r="H39" s="66">
        <f t="shared" si="10"/>
        <v>0</v>
      </c>
      <c r="I39" s="96">
        <v>4</v>
      </c>
      <c r="J39" s="89">
        <v>1</v>
      </c>
      <c r="K39" s="37" t="s">
        <v>0</v>
      </c>
      <c r="L39" s="79"/>
      <c r="M39" s="66">
        <f t="shared" si="11"/>
        <v>0</v>
      </c>
      <c r="N39" s="96">
        <v>4</v>
      </c>
      <c r="O39" s="36"/>
    </row>
    <row r="40" spans="1:19" s="4" customFormat="1" ht="26.25" customHeight="1" x14ac:dyDescent="0.25">
      <c r="A40" s="14">
        <v>22</v>
      </c>
      <c r="B40" s="105"/>
      <c r="C40" s="107" t="s">
        <v>32</v>
      </c>
      <c r="D40" s="107"/>
      <c r="E40" s="89">
        <v>1</v>
      </c>
      <c r="F40" s="37" t="s">
        <v>0</v>
      </c>
      <c r="G40" s="79"/>
      <c r="H40" s="66">
        <f t="shared" si="10"/>
        <v>0</v>
      </c>
      <c r="I40" s="96"/>
      <c r="J40" s="89">
        <v>1</v>
      </c>
      <c r="K40" s="37" t="s">
        <v>0</v>
      </c>
      <c r="L40" s="79"/>
      <c r="M40" s="66">
        <f t="shared" si="11"/>
        <v>0</v>
      </c>
      <c r="N40" s="96"/>
      <c r="O40" s="36"/>
    </row>
    <row r="41" spans="1:19" s="4" customFormat="1" ht="29.25" customHeight="1" x14ac:dyDescent="0.25">
      <c r="A41" s="14">
        <v>23</v>
      </c>
      <c r="B41" s="105"/>
      <c r="C41" s="107" t="s">
        <v>42</v>
      </c>
      <c r="D41" s="106"/>
      <c r="E41" s="89">
        <v>1</v>
      </c>
      <c r="F41" s="37" t="s">
        <v>0</v>
      </c>
      <c r="G41" s="79"/>
      <c r="H41" s="66">
        <f t="shared" si="10"/>
        <v>0</v>
      </c>
      <c r="I41" s="96"/>
      <c r="J41" s="89">
        <v>1</v>
      </c>
      <c r="K41" s="37" t="s">
        <v>0</v>
      </c>
      <c r="L41" s="79"/>
      <c r="M41" s="66">
        <f t="shared" si="11"/>
        <v>0</v>
      </c>
      <c r="N41" s="96"/>
      <c r="O41" s="36"/>
    </row>
    <row r="42" spans="1:19" s="4" customFormat="1" ht="23.25" customHeight="1" x14ac:dyDescent="0.25">
      <c r="A42" s="14">
        <v>24</v>
      </c>
      <c r="B42" s="69" t="s">
        <v>45</v>
      </c>
      <c r="C42" s="87" t="s">
        <v>76</v>
      </c>
      <c r="D42" s="88" t="s">
        <v>77</v>
      </c>
      <c r="E42" s="89">
        <v>1</v>
      </c>
      <c r="F42" s="37" t="s">
        <v>0</v>
      </c>
      <c r="G42" s="79"/>
      <c r="H42" s="66">
        <f t="shared" ref="H42" si="12">E42*G42</f>
        <v>0</v>
      </c>
      <c r="I42" s="64">
        <v>2</v>
      </c>
      <c r="J42" s="89">
        <v>1</v>
      </c>
      <c r="K42" s="37" t="s">
        <v>0</v>
      </c>
      <c r="L42" s="79"/>
      <c r="M42" s="66">
        <f t="shared" si="11"/>
        <v>0</v>
      </c>
      <c r="N42" s="64">
        <v>3</v>
      </c>
      <c r="O42" s="36"/>
    </row>
    <row r="43" spans="1:19" s="4" customFormat="1" ht="25.5" customHeight="1" x14ac:dyDescent="0.25">
      <c r="A43" s="108" t="s">
        <v>28</v>
      </c>
      <c r="B43" s="108"/>
      <c r="C43" s="108"/>
      <c r="D43" s="108"/>
      <c r="E43" s="125">
        <f>SUM(H18:H42)</f>
        <v>0</v>
      </c>
      <c r="F43" s="126"/>
      <c r="G43" s="126"/>
      <c r="H43" s="126"/>
      <c r="I43" s="127"/>
      <c r="J43" s="97">
        <f>SUM(M18:M43)</f>
        <v>0</v>
      </c>
      <c r="K43" s="98"/>
      <c r="L43" s="98"/>
      <c r="M43" s="98"/>
      <c r="N43" s="98"/>
      <c r="O43" s="70"/>
      <c r="P43" s="70"/>
      <c r="Q43" s="70"/>
      <c r="R43" s="70"/>
      <c r="S43" s="70"/>
    </row>
    <row r="44" spans="1:19" s="6" customFormat="1" ht="36" customHeight="1" x14ac:dyDescent="0.25">
      <c r="A44" s="99" t="s">
        <v>18</v>
      </c>
      <c r="B44" s="100"/>
      <c r="C44" s="100"/>
      <c r="D44" s="101"/>
      <c r="E44" s="102">
        <f>SUM(E43:N43)</f>
        <v>0</v>
      </c>
      <c r="F44" s="103"/>
      <c r="G44" s="103"/>
      <c r="H44" s="103"/>
      <c r="I44" s="103"/>
      <c r="J44" s="103"/>
      <c r="K44" s="103"/>
      <c r="L44" s="103"/>
      <c r="M44" s="103"/>
      <c r="N44" s="104"/>
      <c r="O44" s="71"/>
      <c r="P44" s="71"/>
      <c r="Q44" s="71"/>
      <c r="R44" s="71"/>
      <c r="S44" s="71"/>
    </row>
    <row r="45" spans="1:19" x14ac:dyDescent="0.25">
      <c r="A45" s="1"/>
      <c r="B45" s="1"/>
      <c r="C45" s="3"/>
      <c r="D45" s="3"/>
      <c r="E45" s="1"/>
      <c r="F45" s="1"/>
      <c r="G45" s="12"/>
    </row>
    <row r="46" spans="1:19" ht="15.75" customHeight="1" x14ac:dyDescent="0.25"/>
    <row r="47" spans="1:19" x14ac:dyDescent="0.25">
      <c r="A47" s="1"/>
      <c r="B47" s="1"/>
      <c r="C47" s="3"/>
      <c r="D47" s="3"/>
      <c r="E47" s="1"/>
      <c r="F47" s="1"/>
      <c r="G47" s="1"/>
    </row>
    <row r="48" spans="1:19" x14ac:dyDescent="0.25">
      <c r="A48" s="1"/>
      <c r="B48" s="1"/>
      <c r="C48" s="3"/>
      <c r="D48" s="3"/>
      <c r="E48" s="1"/>
      <c r="F48" s="1"/>
      <c r="G48" s="1"/>
    </row>
    <row r="49" spans="1:7" x14ac:dyDescent="0.25">
      <c r="A49" s="1"/>
      <c r="B49" s="1"/>
      <c r="C49" s="3"/>
      <c r="D49" s="3"/>
      <c r="E49" s="1"/>
      <c r="F49" s="1"/>
      <c r="G49" s="1"/>
    </row>
    <row r="50" spans="1:7" x14ac:dyDescent="0.25">
      <c r="A50" s="1"/>
      <c r="B50" s="1"/>
      <c r="C50" s="3"/>
      <c r="D50" s="3"/>
      <c r="E50" s="1"/>
      <c r="F50" s="1"/>
      <c r="G50" s="1"/>
    </row>
    <row r="51" spans="1:7" x14ac:dyDescent="0.25">
      <c r="A51" s="1"/>
      <c r="B51" s="1"/>
      <c r="C51" s="3"/>
      <c r="D51" s="3"/>
      <c r="E51" s="1"/>
      <c r="F51" s="1"/>
      <c r="G51" s="1"/>
    </row>
    <row r="52" spans="1:7" x14ac:dyDescent="0.25">
      <c r="A52" s="1"/>
      <c r="B52" s="1"/>
      <c r="C52" s="3"/>
      <c r="D52" s="3"/>
      <c r="E52" s="1"/>
      <c r="F52" s="1"/>
      <c r="G52" s="1"/>
    </row>
    <row r="53" spans="1:7" x14ac:dyDescent="0.25">
      <c r="A53" s="1"/>
      <c r="B53" s="1"/>
      <c r="C53" s="3"/>
      <c r="D53" s="3"/>
      <c r="E53" s="1"/>
      <c r="F53" s="1"/>
      <c r="G53" s="1"/>
    </row>
    <row r="54" spans="1:7" x14ac:dyDescent="0.25">
      <c r="A54" s="1"/>
      <c r="B54" s="1"/>
      <c r="C54" s="3"/>
      <c r="D54" s="3"/>
      <c r="E54" s="1"/>
      <c r="F54" s="1"/>
      <c r="G54" s="1"/>
    </row>
    <row r="55" spans="1:7" x14ac:dyDescent="0.25">
      <c r="A55" s="1"/>
      <c r="B55" s="1"/>
      <c r="C55" s="3"/>
      <c r="D55" s="3"/>
      <c r="E55" s="1"/>
      <c r="F55" s="1"/>
      <c r="G55" s="1"/>
    </row>
    <row r="56" spans="1:7" x14ac:dyDescent="0.25">
      <c r="A56" s="1"/>
      <c r="B56" s="1"/>
      <c r="C56" s="3"/>
      <c r="D56" s="3"/>
      <c r="E56" s="1"/>
      <c r="F56" s="1"/>
      <c r="G56" s="1"/>
    </row>
    <row r="57" spans="1:7" x14ac:dyDescent="0.25">
      <c r="A57" s="1"/>
      <c r="B57" s="1"/>
      <c r="C57" s="3"/>
      <c r="D57" s="3"/>
      <c r="E57" s="1"/>
      <c r="F57" s="1"/>
      <c r="G57" s="1"/>
    </row>
    <row r="58" spans="1:7" x14ac:dyDescent="0.25">
      <c r="A58" s="1"/>
      <c r="B58" s="1"/>
      <c r="C58" s="3"/>
      <c r="D58" s="3"/>
      <c r="E58" s="1"/>
      <c r="F58" s="1"/>
      <c r="G58" s="1"/>
    </row>
    <row r="59" spans="1:7" x14ac:dyDescent="0.25">
      <c r="A59" s="1"/>
      <c r="B59" s="1"/>
      <c r="C59" s="3"/>
      <c r="D59" s="3"/>
      <c r="E59" s="1"/>
      <c r="F59" s="1"/>
      <c r="G59" s="1"/>
    </row>
    <row r="60" spans="1:7" x14ac:dyDescent="0.25">
      <c r="A60" s="1"/>
      <c r="B60" s="1"/>
      <c r="C60" s="3"/>
      <c r="D60" s="3"/>
      <c r="E60" s="1"/>
      <c r="F60" s="1"/>
      <c r="G60" s="1"/>
    </row>
    <row r="61" spans="1:7" x14ac:dyDescent="0.25">
      <c r="A61" s="1"/>
      <c r="B61" s="1"/>
      <c r="C61" s="3"/>
      <c r="D61" s="3"/>
      <c r="E61" s="1"/>
      <c r="F61" s="1"/>
      <c r="G61" s="1"/>
    </row>
  </sheetData>
  <mergeCells count="70">
    <mergeCell ref="C23:D23"/>
    <mergeCell ref="C24:D24"/>
    <mergeCell ref="B22:B31"/>
    <mergeCell ref="E43:I43"/>
    <mergeCell ref="B18:B21"/>
    <mergeCell ref="I18:I21"/>
    <mergeCell ref="C25:D25"/>
    <mergeCell ref="C26:D26"/>
    <mergeCell ref="C27:D27"/>
    <mergeCell ref="C28:D28"/>
    <mergeCell ref="C29:D29"/>
    <mergeCell ref="B32:B35"/>
    <mergeCell ref="C32:C35"/>
    <mergeCell ref="E16:I16"/>
    <mergeCell ref="J16:N16"/>
    <mergeCell ref="E10:F10"/>
    <mergeCell ref="C19:D19"/>
    <mergeCell ref="C22:D22"/>
    <mergeCell ref="I11:L11"/>
    <mergeCell ref="C11:D11"/>
    <mergeCell ref="E11:F11"/>
    <mergeCell ref="G11:H11"/>
    <mergeCell ref="C12:D12"/>
    <mergeCell ref="E12:F12"/>
    <mergeCell ref="G12:H12"/>
    <mergeCell ref="I12:L12"/>
    <mergeCell ref="G9:H9"/>
    <mergeCell ref="G10:H10"/>
    <mergeCell ref="E7:F7"/>
    <mergeCell ref="C7:D7"/>
    <mergeCell ref="C8:D8"/>
    <mergeCell ref="E9:F9"/>
    <mergeCell ref="O5:Q5"/>
    <mergeCell ref="O6:Q6"/>
    <mergeCell ref="C4:G4"/>
    <mergeCell ref="C18:D18"/>
    <mergeCell ref="C21:D21"/>
    <mergeCell ref="C20:D20"/>
    <mergeCell ref="E8:F8"/>
    <mergeCell ref="C17:D17"/>
    <mergeCell ref="C9:D9"/>
    <mergeCell ref="C10:D10"/>
    <mergeCell ref="I7:L7"/>
    <mergeCell ref="I8:L8"/>
    <mergeCell ref="I9:L9"/>
    <mergeCell ref="I10:L10"/>
    <mergeCell ref="G7:H7"/>
    <mergeCell ref="G8:H8"/>
    <mergeCell ref="O10:Q10"/>
    <mergeCell ref="O7:Q7"/>
    <mergeCell ref="O8:Q8"/>
    <mergeCell ref="O9:Q9"/>
    <mergeCell ref="O12:Q12"/>
    <mergeCell ref="J43:N43"/>
    <mergeCell ref="A44:D44"/>
    <mergeCell ref="E44:N44"/>
    <mergeCell ref="B36:B38"/>
    <mergeCell ref="C36:D36"/>
    <mergeCell ref="C41:D41"/>
    <mergeCell ref="C40:D40"/>
    <mergeCell ref="B39:B41"/>
    <mergeCell ref="C39:D39"/>
    <mergeCell ref="A43:D43"/>
    <mergeCell ref="C37:D37"/>
    <mergeCell ref="C38:D38"/>
    <mergeCell ref="N18:N21"/>
    <mergeCell ref="I22:I38"/>
    <mergeCell ref="I39:I41"/>
    <mergeCell ref="N39:N41"/>
    <mergeCell ref="N22:N38"/>
  </mergeCells>
  <pageMargins left="0.25" right="0.25" top="0.75" bottom="0.75" header="0.3" footer="0.3"/>
  <pageSetup paperSize="9" scale="39" fitToHeight="0" orientation="portrait" r:id="rId1"/>
  <headerFooter>
    <oddHeader>&amp;L&amp;G</oddHeader>
    <oddFooter>&amp;R&amp;P z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2"/>
  <sheetViews>
    <sheetView zoomScale="83" zoomScaleNormal="83" workbookViewId="0">
      <selection activeCell="D2" sqref="D2"/>
    </sheetView>
  </sheetViews>
  <sheetFormatPr defaultRowHeight="15" x14ac:dyDescent="0.25"/>
  <cols>
    <col min="1" max="1" width="7.28515625" style="60" customWidth="1"/>
    <col min="2" max="2" width="58.140625" customWidth="1"/>
    <col min="3" max="3" width="12.5703125" customWidth="1"/>
    <col min="5" max="5" width="10" customWidth="1"/>
    <col min="6" max="6" width="14.140625" customWidth="1"/>
  </cols>
  <sheetData>
    <row r="1" spans="1:21" x14ac:dyDescent="0.25">
      <c r="A1" s="42"/>
      <c r="B1" s="18" t="s">
        <v>81</v>
      </c>
      <c r="F1" s="25" t="s">
        <v>82</v>
      </c>
    </row>
    <row r="2" spans="1:21" x14ac:dyDescent="0.25">
      <c r="A2" s="42"/>
      <c r="B2" s="18"/>
      <c r="H2" s="25"/>
      <c r="K2" s="43"/>
      <c r="L2" s="43"/>
    </row>
    <row r="3" spans="1:21" ht="18.75" x14ac:dyDescent="0.3">
      <c r="A3" s="42"/>
      <c r="B3" s="136" t="s">
        <v>34</v>
      </c>
      <c r="C3" s="136"/>
      <c r="D3" s="136"/>
      <c r="E3" s="136"/>
      <c r="F3" s="44"/>
      <c r="G3" s="45"/>
    </row>
    <row r="4" spans="1:21" ht="18.75" customHeight="1" x14ac:dyDescent="0.25">
      <c r="A4" s="42"/>
      <c r="B4" s="137" t="s">
        <v>79</v>
      </c>
      <c r="C4" s="137"/>
      <c r="D4" s="137"/>
      <c r="E4" s="137"/>
      <c r="F4" s="137"/>
      <c r="G4" s="137"/>
    </row>
    <row r="5" spans="1:21" x14ac:dyDescent="0.25">
      <c r="A5" s="42"/>
      <c r="B5" t="s">
        <v>35</v>
      </c>
      <c r="D5" s="46"/>
      <c r="E5" s="46"/>
      <c r="F5" s="47"/>
    </row>
    <row r="6" spans="1:21" x14ac:dyDescent="0.25">
      <c r="A6" s="42"/>
      <c r="B6" s="48" t="s">
        <v>36</v>
      </c>
      <c r="C6" s="49"/>
      <c r="D6" s="49"/>
      <c r="E6" s="49"/>
      <c r="F6" s="49"/>
      <c r="G6" s="49"/>
    </row>
    <row r="7" spans="1:21" x14ac:dyDescent="0.25">
      <c r="A7" s="42"/>
      <c r="B7" s="61" t="s">
        <v>5</v>
      </c>
      <c r="C7" s="138"/>
      <c r="D7" s="138"/>
      <c r="E7" s="138"/>
      <c r="F7" s="138"/>
      <c r="G7" s="138"/>
      <c r="H7" s="138"/>
    </row>
    <row r="8" spans="1:21" x14ac:dyDescent="0.25">
      <c r="A8" s="42"/>
      <c r="B8" s="49"/>
      <c r="C8" s="50"/>
      <c r="D8" s="50"/>
      <c r="E8" s="50"/>
      <c r="F8" s="50"/>
      <c r="G8" s="50"/>
      <c r="H8" s="50"/>
    </row>
    <row r="9" spans="1:21" x14ac:dyDescent="0.25">
      <c r="A9" s="51"/>
      <c r="B9" s="51"/>
      <c r="C9" s="52"/>
      <c r="D9" s="52"/>
      <c r="E9" s="139" t="s">
        <v>20</v>
      </c>
      <c r="F9" s="139"/>
      <c r="G9" s="139"/>
      <c r="H9" s="139"/>
    </row>
    <row r="10" spans="1:21" x14ac:dyDescent="0.25">
      <c r="A10" s="42"/>
      <c r="B10" s="24"/>
      <c r="C10" s="24"/>
      <c r="D10" s="24"/>
      <c r="E10" s="24"/>
      <c r="F10" s="24"/>
    </row>
    <row r="11" spans="1:21" ht="38.25" x14ac:dyDescent="0.25">
      <c r="A11" s="62" t="s">
        <v>10</v>
      </c>
      <c r="B11" s="62" t="s">
        <v>37</v>
      </c>
      <c r="C11" s="62" t="s">
        <v>1</v>
      </c>
      <c r="D11" s="63" t="s">
        <v>38</v>
      </c>
      <c r="E11" s="63" t="s">
        <v>4</v>
      </c>
      <c r="F11" s="63" t="s">
        <v>7</v>
      </c>
      <c r="G11" s="140" t="s">
        <v>39</v>
      </c>
      <c r="H11" s="140"/>
      <c r="I11" s="140"/>
    </row>
    <row r="12" spans="1:21" x14ac:dyDescent="0.25">
      <c r="A12" s="53">
        <v>1</v>
      </c>
      <c r="B12" s="54"/>
      <c r="C12" s="55" t="s">
        <v>9</v>
      </c>
      <c r="D12" s="56"/>
      <c r="E12" s="38"/>
      <c r="F12" s="57">
        <f>E12*D12</f>
        <v>0</v>
      </c>
      <c r="G12" s="135"/>
      <c r="H12" s="135"/>
      <c r="I12" s="135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x14ac:dyDescent="0.25">
      <c r="A13" s="53">
        <v>2</v>
      </c>
      <c r="B13" s="54"/>
      <c r="C13" s="55" t="s">
        <v>9</v>
      </c>
      <c r="D13" s="56"/>
      <c r="E13" s="38"/>
      <c r="F13" s="57">
        <f t="shared" ref="F13:F41" si="0">E13*D13</f>
        <v>0</v>
      </c>
      <c r="G13" s="135"/>
      <c r="H13" s="135"/>
      <c r="I13" s="135"/>
    </row>
    <row r="14" spans="1:21" x14ac:dyDescent="0.25">
      <c r="A14" s="53">
        <v>3</v>
      </c>
      <c r="B14" s="54"/>
      <c r="C14" s="55" t="s">
        <v>9</v>
      </c>
      <c r="D14" s="56"/>
      <c r="E14" s="38"/>
      <c r="F14" s="57">
        <f t="shared" si="0"/>
        <v>0</v>
      </c>
      <c r="G14" s="135"/>
      <c r="H14" s="135"/>
      <c r="I14" s="135"/>
    </row>
    <row r="15" spans="1:21" x14ac:dyDescent="0.25">
      <c r="A15" s="53">
        <v>4</v>
      </c>
      <c r="B15" s="54"/>
      <c r="C15" s="55" t="s">
        <v>9</v>
      </c>
      <c r="D15" s="56"/>
      <c r="E15" s="38"/>
      <c r="F15" s="57">
        <f t="shared" si="0"/>
        <v>0</v>
      </c>
      <c r="G15" s="135"/>
      <c r="H15" s="135"/>
      <c r="I15" s="135"/>
    </row>
    <row r="16" spans="1:21" x14ac:dyDescent="0.25">
      <c r="A16" s="53">
        <v>5</v>
      </c>
      <c r="B16" s="54"/>
      <c r="C16" s="55" t="s">
        <v>9</v>
      </c>
      <c r="D16" s="56"/>
      <c r="E16" s="38"/>
      <c r="F16" s="57">
        <f t="shared" si="0"/>
        <v>0</v>
      </c>
      <c r="G16" s="135"/>
      <c r="H16" s="135"/>
      <c r="I16" s="135"/>
    </row>
    <row r="17" spans="1:9" x14ac:dyDescent="0.25">
      <c r="A17" s="53">
        <v>6</v>
      </c>
      <c r="B17" s="54"/>
      <c r="C17" s="55" t="s">
        <v>9</v>
      </c>
      <c r="D17" s="56"/>
      <c r="E17" s="38"/>
      <c r="F17" s="57">
        <f t="shared" si="0"/>
        <v>0</v>
      </c>
      <c r="G17" s="135"/>
      <c r="H17" s="135"/>
      <c r="I17" s="135"/>
    </row>
    <row r="18" spans="1:9" x14ac:dyDescent="0.25">
      <c r="A18" s="53">
        <v>7</v>
      </c>
      <c r="B18" s="54"/>
      <c r="C18" s="55" t="s">
        <v>9</v>
      </c>
      <c r="D18" s="56"/>
      <c r="E18" s="38"/>
      <c r="F18" s="57">
        <f t="shared" si="0"/>
        <v>0</v>
      </c>
      <c r="G18" s="135"/>
      <c r="H18" s="135"/>
      <c r="I18" s="135"/>
    </row>
    <row r="19" spans="1:9" x14ac:dyDescent="0.25">
      <c r="A19" s="53">
        <v>8</v>
      </c>
      <c r="B19" s="54"/>
      <c r="C19" s="55" t="s">
        <v>9</v>
      </c>
      <c r="D19" s="56"/>
      <c r="E19" s="38"/>
      <c r="F19" s="57">
        <f t="shared" si="0"/>
        <v>0</v>
      </c>
      <c r="G19" s="135"/>
      <c r="H19" s="135"/>
      <c r="I19" s="135"/>
    </row>
    <row r="20" spans="1:9" x14ac:dyDescent="0.25">
      <c r="A20" s="53">
        <v>9</v>
      </c>
      <c r="B20" s="54"/>
      <c r="C20" s="55" t="s">
        <v>9</v>
      </c>
      <c r="D20" s="56"/>
      <c r="E20" s="38"/>
      <c r="F20" s="57">
        <f t="shared" si="0"/>
        <v>0</v>
      </c>
      <c r="G20" s="135"/>
      <c r="H20" s="135"/>
      <c r="I20" s="135"/>
    </row>
    <row r="21" spans="1:9" x14ac:dyDescent="0.25">
      <c r="A21" s="53">
        <v>10</v>
      </c>
      <c r="B21" s="54"/>
      <c r="C21" s="55" t="s">
        <v>9</v>
      </c>
      <c r="D21" s="56"/>
      <c r="E21" s="38"/>
      <c r="F21" s="57">
        <f t="shared" si="0"/>
        <v>0</v>
      </c>
      <c r="G21" s="135"/>
      <c r="H21" s="135"/>
      <c r="I21" s="135"/>
    </row>
    <row r="22" spans="1:9" x14ac:dyDescent="0.25">
      <c r="A22" s="53">
        <v>11</v>
      </c>
      <c r="B22" s="54"/>
      <c r="C22" s="55" t="s">
        <v>9</v>
      </c>
      <c r="D22" s="56"/>
      <c r="E22" s="38"/>
      <c r="F22" s="57">
        <f t="shared" si="0"/>
        <v>0</v>
      </c>
      <c r="G22" s="135"/>
      <c r="H22" s="135"/>
      <c r="I22" s="135"/>
    </row>
    <row r="23" spans="1:9" x14ac:dyDescent="0.25">
      <c r="A23" s="53">
        <v>12</v>
      </c>
      <c r="B23" s="54"/>
      <c r="C23" s="55" t="s">
        <v>9</v>
      </c>
      <c r="D23" s="56"/>
      <c r="E23" s="38"/>
      <c r="F23" s="57">
        <f t="shared" si="0"/>
        <v>0</v>
      </c>
      <c r="G23" s="135"/>
      <c r="H23" s="135"/>
      <c r="I23" s="135"/>
    </row>
    <row r="24" spans="1:9" x14ac:dyDescent="0.25">
      <c r="A24" s="53">
        <v>13</v>
      </c>
      <c r="B24" s="54"/>
      <c r="C24" s="55" t="s">
        <v>9</v>
      </c>
      <c r="D24" s="56"/>
      <c r="E24" s="38"/>
      <c r="F24" s="57">
        <f t="shared" si="0"/>
        <v>0</v>
      </c>
      <c r="G24" s="135"/>
      <c r="H24" s="135"/>
      <c r="I24" s="135"/>
    </row>
    <row r="25" spans="1:9" x14ac:dyDescent="0.25">
      <c r="A25" s="53">
        <v>14</v>
      </c>
      <c r="B25" s="54"/>
      <c r="C25" s="55" t="s">
        <v>9</v>
      </c>
      <c r="D25" s="56"/>
      <c r="E25" s="38"/>
      <c r="F25" s="57">
        <f t="shared" si="0"/>
        <v>0</v>
      </c>
      <c r="G25" s="135"/>
      <c r="H25" s="135"/>
      <c r="I25" s="135"/>
    </row>
    <row r="26" spans="1:9" x14ac:dyDescent="0.25">
      <c r="A26" s="53">
        <v>15</v>
      </c>
      <c r="B26" s="54"/>
      <c r="C26" s="55" t="s">
        <v>9</v>
      </c>
      <c r="D26" s="56"/>
      <c r="E26" s="38"/>
      <c r="F26" s="57">
        <f t="shared" si="0"/>
        <v>0</v>
      </c>
      <c r="G26" s="135"/>
      <c r="H26" s="135"/>
      <c r="I26" s="135"/>
    </row>
    <row r="27" spans="1:9" x14ac:dyDescent="0.25">
      <c r="A27" s="53">
        <v>16</v>
      </c>
      <c r="B27" s="54"/>
      <c r="C27" s="55" t="s">
        <v>9</v>
      </c>
      <c r="D27" s="56"/>
      <c r="E27" s="38"/>
      <c r="F27" s="57">
        <f t="shared" si="0"/>
        <v>0</v>
      </c>
      <c r="G27" s="135"/>
      <c r="H27" s="135"/>
      <c r="I27" s="135"/>
    </row>
    <row r="28" spans="1:9" x14ac:dyDescent="0.25">
      <c r="A28" s="53">
        <v>17</v>
      </c>
      <c r="B28" s="54"/>
      <c r="C28" s="55" t="s">
        <v>9</v>
      </c>
      <c r="D28" s="56"/>
      <c r="E28" s="38"/>
      <c r="F28" s="57">
        <f t="shared" si="0"/>
        <v>0</v>
      </c>
      <c r="G28" s="135"/>
      <c r="H28" s="135"/>
      <c r="I28" s="135"/>
    </row>
    <row r="29" spans="1:9" x14ac:dyDescent="0.25">
      <c r="A29" s="53">
        <v>18</v>
      </c>
      <c r="B29" s="54"/>
      <c r="C29" s="55" t="s">
        <v>9</v>
      </c>
      <c r="D29" s="56"/>
      <c r="E29" s="38"/>
      <c r="F29" s="57">
        <f t="shared" si="0"/>
        <v>0</v>
      </c>
      <c r="G29" s="135"/>
      <c r="H29" s="135"/>
      <c r="I29" s="135"/>
    </row>
    <row r="30" spans="1:9" x14ac:dyDescent="0.25">
      <c r="A30" s="53">
        <v>19</v>
      </c>
      <c r="B30" s="54"/>
      <c r="C30" s="55" t="s">
        <v>9</v>
      </c>
      <c r="D30" s="56"/>
      <c r="E30" s="38"/>
      <c r="F30" s="57">
        <f t="shared" si="0"/>
        <v>0</v>
      </c>
      <c r="G30" s="135"/>
      <c r="H30" s="135"/>
      <c r="I30" s="135"/>
    </row>
    <row r="31" spans="1:9" x14ac:dyDescent="0.25">
      <c r="A31" s="53">
        <v>20</v>
      </c>
      <c r="B31" s="54"/>
      <c r="C31" s="55" t="s">
        <v>9</v>
      </c>
      <c r="D31" s="56"/>
      <c r="E31" s="38"/>
      <c r="F31" s="57">
        <f t="shared" si="0"/>
        <v>0</v>
      </c>
      <c r="G31" s="135"/>
      <c r="H31" s="135"/>
      <c r="I31" s="135"/>
    </row>
    <row r="32" spans="1:9" x14ac:dyDescent="0.25">
      <c r="A32" s="53">
        <v>21</v>
      </c>
      <c r="B32" s="54"/>
      <c r="C32" s="55" t="s">
        <v>9</v>
      </c>
      <c r="D32" s="56"/>
      <c r="E32" s="38"/>
      <c r="F32" s="57">
        <f t="shared" si="0"/>
        <v>0</v>
      </c>
      <c r="G32" s="135"/>
      <c r="H32" s="135"/>
      <c r="I32" s="135"/>
    </row>
    <row r="33" spans="1:9" x14ac:dyDescent="0.25">
      <c r="A33" s="53">
        <v>22</v>
      </c>
      <c r="B33" s="54"/>
      <c r="C33" s="55" t="s">
        <v>9</v>
      </c>
      <c r="D33" s="56"/>
      <c r="E33" s="38"/>
      <c r="F33" s="57">
        <f t="shared" si="0"/>
        <v>0</v>
      </c>
      <c r="G33" s="135"/>
      <c r="H33" s="135"/>
      <c r="I33" s="135"/>
    </row>
    <row r="34" spans="1:9" x14ac:dyDescent="0.25">
      <c r="A34" s="53">
        <v>23</v>
      </c>
      <c r="B34" s="54"/>
      <c r="C34" s="55" t="s">
        <v>9</v>
      </c>
      <c r="D34" s="56"/>
      <c r="E34" s="38"/>
      <c r="F34" s="57">
        <f t="shared" si="0"/>
        <v>0</v>
      </c>
      <c r="G34" s="135"/>
      <c r="H34" s="135"/>
      <c r="I34" s="135"/>
    </row>
    <row r="35" spans="1:9" x14ac:dyDescent="0.25">
      <c r="A35" s="53">
        <v>24</v>
      </c>
      <c r="B35" s="54"/>
      <c r="C35" s="55" t="s">
        <v>9</v>
      </c>
      <c r="D35" s="56"/>
      <c r="E35" s="38"/>
      <c r="F35" s="57">
        <f t="shared" si="0"/>
        <v>0</v>
      </c>
      <c r="G35" s="135"/>
      <c r="H35" s="135"/>
      <c r="I35" s="135"/>
    </row>
    <row r="36" spans="1:9" x14ac:dyDescent="0.25">
      <c r="A36" s="53">
        <v>25</v>
      </c>
      <c r="B36" s="54"/>
      <c r="C36" s="55" t="s">
        <v>9</v>
      </c>
      <c r="D36" s="56"/>
      <c r="E36" s="38"/>
      <c r="F36" s="57">
        <f t="shared" si="0"/>
        <v>0</v>
      </c>
      <c r="G36" s="135"/>
      <c r="H36" s="135"/>
      <c r="I36" s="135"/>
    </row>
    <row r="37" spans="1:9" x14ac:dyDescent="0.25">
      <c r="A37" s="53">
        <v>26</v>
      </c>
      <c r="B37" s="54"/>
      <c r="C37" s="55" t="s">
        <v>9</v>
      </c>
      <c r="D37" s="56"/>
      <c r="E37" s="38"/>
      <c r="F37" s="57">
        <f t="shared" si="0"/>
        <v>0</v>
      </c>
      <c r="G37" s="135"/>
      <c r="H37" s="135"/>
      <c r="I37" s="135"/>
    </row>
    <row r="38" spans="1:9" x14ac:dyDescent="0.25">
      <c r="A38" s="53">
        <v>27</v>
      </c>
      <c r="B38" s="54"/>
      <c r="C38" s="55" t="s">
        <v>9</v>
      </c>
      <c r="D38" s="56"/>
      <c r="E38" s="38"/>
      <c r="F38" s="57">
        <f t="shared" si="0"/>
        <v>0</v>
      </c>
      <c r="G38" s="135"/>
      <c r="H38" s="135"/>
      <c r="I38" s="135"/>
    </row>
    <row r="39" spans="1:9" x14ac:dyDescent="0.25">
      <c r="A39" s="53">
        <v>28</v>
      </c>
      <c r="B39" s="54"/>
      <c r="C39" s="55" t="s">
        <v>9</v>
      </c>
      <c r="D39" s="56"/>
      <c r="E39" s="38"/>
      <c r="F39" s="57">
        <f t="shared" si="0"/>
        <v>0</v>
      </c>
      <c r="G39" s="135"/>
      <c r="H39" s="135"/>
      <c r="I39" s="135"/>
    </row>
    <row r="40" spans="1:9" x14ac:dyDescent="0.25">
      <c r="A40" s="53">
        <v>29</v>
      </c>
      <c r="B40" s="54"/>
      <c r="C40" s="55" t="s">
        <v>9</v>
      </c>
      <c r="D40" s="56"/>
      <c r="E40" s="38"/>
      <c r="F40" s="57">
        <f t="shared" si="0"/>
        <v>0</v>
      </c>
      <c r="G40" s="135"/>
      <c r="H40" s="135"/>
      <c r="I40" s="135"/>
    </row>
    <row r="41" spans="1:9" x14ac:dyDescent="0.25">
      <c r="A41" s="53">
        <v>30</v>
      </c>
      <c r="B41" s="54" t="s">
        <v>40</v>
      </c>
      <c r="C41" s="55" t="s">
        <v>9</v>
      </c>
      <c r="D41" s="56"/>
      <c r="E41" s="38"/>
      <c r="F41" s="57">
        <f t="shared" si="0"/>
        <v>0</v>
      </c>
      <c r="G41" s="135"/>
      <c r="H41" s="135"/>
      <c r="I41" s="135"/>
    </row>
    <row r="42" spans="1:9" x14ac:dyDescent="0.25">
      <c r="A42" s="134" t="s">
        <v>41</v>
      </c>
      <c r="B42" s="134"/>
      <c r="C42" s="134"/>
      <c r="D42" s="134"/>
      <c r="E42" s="134"/>
      <c r="F42" s="83">
        <f>SUM(F12:F41)</f>
        <v>0</v>
      </c>
      <c r="G42" s="58"/>
      <c r="H42" s="59"/>
      <c r="I42" s="59"/>
    </row>
  </sheetData>
  <mergeCells count="36">
    <mergeCell ref="G18:I18"/>
    <mergeCell ref="B3:E3"/>
    <mergeCell ref="B4:G4"/>
    <mergeCell ref="C7:H7"/>
    <mergeCell ref="E9:H9"/>
    <mergeCell ref="G11:I11"/>
    <mergeCell ref="G12:I12"/>
    <mergeCell ref="G13:I13"/>
    <mergeCell ref="G14:I14"/>
    <mergeCell ref="G15:I15"/>
    <mergeCell ref="G16:I16"/>
    <mergeCell ref="G17:I17"/>
    <mergeCell ref="G30:I3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42:E42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</mergeCells>
  <pageMargins left="0.7" right="0.7" top="0.75" bottom="0.75" header="0.3" footer="0.3"/>
  <pageSetup paperSize="9" scale="59" orientation="portrait" r:id="rId1"/>
  <headerFooter>
    <oddHeader>&amp;L&amp;G</oddHeader>
    <oddFooter>&amp;R&amp;P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zoomScale="83" zoomScaleNormal="83" workbookViewId="0">
      <selection activeCell="F2" sqref="F2"/>
    </sheetView>
  </sheetViews>
  <sheetFormatPr defaultRowHeight="15" x14ac:dyDescent="0.25"/>
  <cols>
    <col min="1" max="1" width="7.28515625" style="60" customWidth="1"/>
    <col min="2" max="2" width="58.140625" customWidth="1"/>
    <col min="3" max="3" width="12.5703125" customWidth="1"/>
    <col min="5" max="5" width="10" customWidth="1"/>
    <col min="6" max="6" width="14.140625" customWidth="1"/>
    <col min="7" max="7" width="11.85546875" customWidth="1"/>
    <col min="8" max="8" width="10.7109375" customWidth="1"/>
    <col min="10" max="10" width="16.42578125" customWidth="1"/>
  </cols>
  <sheetData>
    <row r="1" spans="1:12" x14ac:dyDescent="0.25">
      <c r="A1" s="42"/>
      <c r="B1" s="18" t="s">
        <v>81</v>
      </c>
      <c r="G1" s="25" t="s">
        <v>82</v>
      </c>
    </row>
    <row r="2" spans="1:12" x14ac:dyDescent="0.25">
      <c r="A2" s="42"/>
      <c r="B2" s="18"/>
      <c r="H2" s="25"/>
      <c r="K2" s="43"/>
      <c r="L2" s="43"/>
    </row>
    <row r="3" spans="1:12" ht="18.75" x14ac:dyDescent="0.3">
      <c r="A3" s="42"/>
      <c r="B3" s="136" t="s">
        <v>34</v>
      </c>
      <c r="C3" s="136"/>
      <c r="D3" s="136"/>
      <c r="E3" s="136"/>
      <c r="F3" s="44"/>
      <c r="G3" s="45"/>
    </row>
    <row r="4" spans="1:12" ht="18.75" customHeight="1" x14ac:dyDescent="0.25">
      <c r="A4" s="42"/>
      <c r="B4" s="137" t="s">
        <v>79</v>
      </c>
      <c r="C4" s="137"/>
      <c r="D4" s="137"/>
      <c r="E4" s="137"/>
      <c r="F4" s="137"/>
      <c r="G4" s="137"/>
    </row>
    <row r="5" spans="1:12" x14ac:dyDescent="0.25">
      <c r="A5" s="42"/>
      <c r="B5" t="s">
        <v>48</v>
      </c>
      <c r="D5" s="46"/>
      <c r="E5" s="46"/>
      <c r="F5" s="47"/>
    </row>
    <row r="6" spans="1:12" x14ac:dyDescent="0.25">
      <c r="A6" s="42"/>
      <c r="B6" s="73" t="s">
        <v>49</v>
      </c>
      <c r="C6" s="49"/>
      <c r="D6" s="49"/>
      <c r="E6" s="49"/>
      <c r="F6" s="49"/>
      <c r="G6" s="49"/>
    </row>
    <row r="7" spans="1:12" x14ac:dyDescent="0.25">
      <c r="A7" s="42"/>
      <c r="B7" s="61" t="s">
        <v>5</v>
      </c>
      <c r="C7" s="138"/>
      <c r="D7" s="138"/>
      <c r="E7" s="138"/>
      <c r="F7" s="138"/>
      <c r="G7" s="138"/>
      <c r="H7" s="138"/>
    </row>
    <row r="8" spans="1:12" x14ac:dyDescent="0.25">
      <c r="A8" s="42"/>
      <c r="B8" s="49"/>
      <c r="C8" s="50"/>
      <c r="D8" s="50"/>
      <c r="E8" s="50"/>
      <c r="F8" s="50"/>
      <c r="G8" s="50"/>
      <c r="H8" s="50"/>
    </row>
    <row r="9" spans="1:12" x14ac:dyDescent="0.25">
      <c r="A9" s="51"/>
      <c r="B9" s="51"/>
      <c r="C9" s="52"/>
      <c r="D9" s="52"/>
      <c r="E9" s="139" t="s">
        <v>20</v>
      </c>
      <c r="F9" s="139"/>
      <c r="G9" s="139"/>
      <c r="H9" s="139"/>
    </row>
    <row r="10" spans="1:12" x14ac:dyDescent="0.25">
      <c r="A10" s="42"/>
      <c r="B10" s="24"/>
      <c r="C10" s="24"/>
      <c r="D10" s="24"/>
      <c r="E10" s="24"/>
      <c r="F10" s="24"/>
    </row>
    <row r="11" spans="1:12" ht="51" x14ac:dyDescent="0.25">
      <c r="A11" s="77" t="s">
        <v>10</v>
      </c>
      <c r="B11" s="141" t="s">
        <v>50</v>
      </c>
      <c r="C11" s="141"/>
      <c r="D11" s="78" t="s">
        <v>1</v>
      </c>
      <c r="E11" s="78" t="s">
        <v>51</v>
      </c>
      <c r="F11" s="78" t="s">
        <v>52</v>
      </c>
      <c r="G11" s="78" t="s">
        <v>53</v>
      </c>
      <c r="H11" s="78" t="s">
        <v>4</v>
      </c>
      <c r="I11" s="78" t="s">
        <v>7</v>
      </c>
      <c r="J11" s="78" t="s">
        <v>21</v>
      </c>
    </row>
    <row r="12" spans="1:12" x14ac:dyDescent="0.25">
      <c r="A12" s="37">
        <v>1</v>
      </c>
      <c r="B12" s="75"/>
      <c r="C12" s="75"/>
      <c r="D12" s="37" t="s">
        <v>9</v>
      </c>
      <c r="E12" s="76"/>
      <c r="F12" s="76"/>
      <c r="G12" s="76"/>
      <c r="H12" s="79"/>
      <c r="I12" s="80">
        <f>H12*E12</f>
        <v>0</v>
      </c>
      <c r="J12" s="81"/>
    </row>
    <row r="13" spans="1:12" x14ac:dyDescent="0.25">
      <c r="A13" s="37">
        <v>2</v>
      </c>
      <c r="B13" s="75"/>
      <c r="C13" s="75"/>
      <c r="D13" s="37" t="s">
        <v>9</v>
      </c>
      <c r="E13" s="76"/>
      <c r="F13" s="76"/>
      <c r="G13" s="76"/>
      <c r="H13" s="79"/>
      <c r="I13" s="80">
        <f t="shared" ref="I13:I21" si="0">H13*E13</f>
        <v>0</v>
      </c>
      <c r="J13" s="81"/>
    </row>
    <row r="14" spans="1:12" x14ac:dyDescent="0.25">
      <c r="A14" s="37">
        <v>3</v>
      </c>
      <c r="B14" s="75"/>
      <c r="C14" s="75"/>
      <c r="D14" s="37" t="s">
        <v>9</v>
      </c>
      <c r="E14" s="76"/>
      <c r="F14" s="76"/>
      <c r="G14" s="76"/>
      <c r="H14" s="79"/>
      <c r="I14" s="80">
        <f t="shared" si="0"/>
        <v>0</v>
      </c>
      <c r="J14" s="81"/>
    </row>
    <row r="15" spans="1:12" x14ac:dyDescent="0.25">
      <c r="A15" s="37">
        <v>4</v>
      </c>
      <c r="B15" s="75"/>
      <c r="C15" s="75"/>
      <c r="D15" s="37" t="s">
        <v>9</v>
      </c>
      <c r="E15" s="76"/>
      <c r="F15" s="76"/>
      <c r="G15" s="76"/>
      <c r="H15" s="79"/>
      <c r="I15" s="80">
        <f t="shared" si="0"/>
        <v>0</v>
      </c>
      <c r="J15" s="81"/>
    </row>
    <row r="16" spans="1:12" x14ac:dyDescent="0.25">
      <c r="A16" s="37">
        <v>5</v>
      </c>
      <c r="B16" s="75"/>
      <c r="C16" s="75"/>
      <c r="D16" s="37" t="s">
        <v>9</v>
      </c>
      <c r="E16" s="76"/>
      <c r="F16" s="76"/>
      <c r="G16" s="76"/>
      <c r="H16" s="79"/>
      <c r="I16" s="80">
        <f t="shared" si="0"/>
        <v>0</v>
      </c>
      <c r="J16" s="81"/>
    </row>
    <row r="17" spans="1:10" x14ac:dyDescent="0.25">
      <c r="A17" s="37">
        <v>6</v>
      </c>
      <c r="B17" s="75"/>
      <c r="C17" s="75"/>
      <c r="D17" s="37" t="s">
        <v>9</v>
      </c>
      <c r="E17" s="76"/>
      <c r="F17" s="76"/>
      <c r="G17" s="76"/>
      <c r="H17" s="79"/>
      <c r="I17" s="80">
        <f t="shared" si="0"/>
        <v>0</v>
      </c>
      <c r="J17" s="81"/>
    </row>
    <row r="18" spans="1:10" x14ac:dyDescent="0.25">
      <c r="A18" s="37">
        <v>7</v>
      </c>
      <c r="B18" s="75"/>
      <c r="C18" s="75"/>
      <c r="D18" s="37" t="s">
        <v>9</v>
      </c>
      <c r="E18" s="76"/>
      <c r="F18" s="76"/>
      <c r="G18" s="76"/>
      <c r="H18" s="79"/>
      <c r="I18" s="80">
        <f t="shared" si="0"/>
        <v>0</v>
      </c>
      <c r="J18" s="81"/>
    </row>
    <row r="19" spans="1:10" x14ac:dyDescent="0.25">
      <c r="A19" s="37">
        <v>8</v>
      </c>
      <c r="B19" s="75"/>
      <c r="C19" s="75"/>
      <c r="D19" s="37" t="s">
        <v>9</v>
      </c>
      <c r="E19" s="76"/>
      <c r="F19" s="76"/>
      <c r="G19" s="76"/>
      <c r="H19" s="79"/>
      <c r="I19" s="80">
        <f t="shared" si="0"/>
        <v>0</v>
      </c>
      <c r="J19" s="81"/>
    </row>
    <row r="20" spans="1:10" x14ac:dyDescent="0.25">
      <c r="A20" s="37">
        <v>9</v>
      </c>
      <c r="B20" s="75"/>
      <c r="C20" s="75"/>
      <c r="D20" s="37" t="s">
        <v>9</v>
      </c>
      <c r="E20" s="76"/>
      <c r="F20" s="76"/>
      <c r="G20" s="76"/>
      <c r="H20" s="79"/>
      <c r="I20" s="80">
        <f t="shared" si="0"/>
        <v>0</v>
      </c>
      <c r="J20" s="81"/>
    </row>
    <row r="21" spans="1:10" x14ac:dyDescent="0.25">
      <c r="A21" s="37">
        <v>10</v>
      </c>
      <c r="B21" s="54" t="s">
        <v>40</v>
      </c>
      <c r="C21" s="75"/>
      <c r="D21" s="37" t="s">
        <v>9</v>
      </c>
      <c r="E21" s="76"/>
      <c r="F21" s="76"/>
      <c r="G21" s="76"/>
      <c r="H21" s="79"/>
      <c r="I21" s="80">
        <f t="shared" si="0"/>
        <v>0</v>
      </c>
      <c r="J21" s="81"/>
    </row>
    <row r="22" spans="1:10" x14ac:dyDescent="0.25">
      <c r="A22" s="142" t="s">
        <v>54</v>
      </c>
      <c r="B22" s="142"/>
      <c r="C22" s="142"/>
      <c r="D22" s="142"/>
      <c r="E22" s="142"/>
      <c r="F22" s="142"/>
      <c r="G22" s="142"/>
      <c r="H22" s="142"/>
      <c r="I22" s="82">
        <f>SUM(I12:I20)</f>
        <v>0</v>
      </c>
      <c r="J22" s="74"/>
    </row>
  </sheetData>
  <mergeCells count="6">
    <mergeCell ref="B11:C11"/>
    <mergeCell ref="A22:H22"/>
    <mergeCell ref="B3:E3"/>
    <mergeCell ref="B4:G4"/>
    <mergeCell ref="C7:H7"/>
    <mergeCell ref="E9:H9"/>
  </mergeCells>
  <pageMargins left="0.7" right="0.7" top="0.75" bottom="0.75" header="0.3" footer="0.3"/>
  <pageSetup paperSize="9" scale="59" orientation="portrait" r:id="rId1"/>
  <headerFooter>
    <oddHeader>&amp;L&amp;G</oddHeader>
    <oddFooter>&amp;R&amp;P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Návrh na plnenie kritérii</vt:lpstr>
      <vt:lpstr>ND 1.vybavenia</vt:lpstr>
      <vt:lpstr>Licencie</vt:lpstr>
      <vt:lpstr>'Návrh na plnenie kritérii'!Oblasť_tlače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Šutková Michaela</cp:lastModifiedBy>
  <cp:lastPrinted>2026-07-27T11:56:06Z</cp:lastPrinted>
  <dcterms:created xsi:type="dcterms:W3CDTF">2012-02-08T12:22:22Z</dcterms:created>
  <dcterms:modified xsi:type="dcterms:W3CDTF">2026-09-09T14:37:04Z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2026-05-11T10:32:21Z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f8869c04-6f3e-4bdd-88bc-a57c83bdaf57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